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Отчеты\Отчеты 2024\МП\"/>
    </mc:Choice>
  </mc:AlternateContent>
  <xr:revisionPtr revIDLastSave="0" documentId="13_ncr:1_{6B974784-4EE2-4835-B942-F4C2D7FC21E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о выполнении" sheetId="3" r:id="rId1"/>
    <sheet name="Оценка результатов" sheetId="4" r:id="rId2"/>
  </sheets>
  <definedNames>
    <definedName name="_xlnm.Print_Titles" localSheetId="0">'Отчет о выполнении'!$13:$13</definedName>
    <definedName name="_xlnm.Print_Area" localSheetId="0">'Отчет о выполнении'!$A$5:$G$155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4" l="1"/>
  <c r="E58" i="4"/>
  <c r="E61" i="4" s="1"/>
  <c r="C58" i="4"/>
  <c r="F53" i="4"/>
  <c r="E53" i="4"/>
  <c r="E60" i="4" s="1"/>
  <c r="C53" i="4"/>
  <c r="C60" i="4" s="1"/>
  <c r="E49" i="4"/>
  <c r="C49" i="4"/>
  <c r="J48" i="4"/>
  <c r="J46" i="4"/>
  <c r="E44" i="4"/>
  <c r="C44" i="4"/>
  <c r="E39" i="4"/>
  <c r="C39" i="4"/>
  <c r="E36" i="4"/>
  <c r="C36" i="4"/>
  <c r="E25" i="4"/>
  <c r="C25" i="4"/>
  <c r="E19" i="4"/>
  <c r="C19" i="4"/>
  <c r="F13" i="4"/>
  <c r="F61" i="4" s="1"/>
  <c r="E13" i="4"/>
  <c r="D13" i="4"/>
  <c r="D60" i="4" s="1"/>
  <c r="C13" i="4"/>
  <c r="C61" i="4" s="1"/>
  <c r="F10" i="4"/>
  <c r="E10" i="4"/>
  <c r="D10" i="4"/>
  <c r="C10" i="4"/>
  <c r="F60" i="4" l="1"/>
  <c r="D61" i="4"/>
  <c r="F135" i="3" l="1"/>
  <c r="F137" i="3" l="1"/>
  <c r="E20" i="3" l="1"/>
  <c r="D20" i="3" s="1"/>
  <c r="D16" i="3" s="1"/>
  <c r="E144" i="3"/>
  <c r="F146" i="3"/>
  <c r="D139" i="3"/>
  <c r="F143" i="3"/>
  <c r="D125" i="3"/>
  <c r="F134" i="3"/>
  <c r="F133" i="3"/>
  <c r="F123" i="3"/>
  <c r="F121" i="3"/>
  <c r="F115" i="3"/>
  <c r="F116" i="3"/>
  <c r="F114" i="3"/>
  <c r="F113" i="3"/>
  <c r="E110" i="3"/>
  <c r="F101" i="3"/>
  <c r="F90" i="3"/>
  <c r="E89" i="3"/>
  <c r="F58" i="3"/>
  <c r="F85" i="3"/>
  <c r="F84" i="3"/>
  <c r="F83" i="3"/>
  <c r="F80" i="3"/>
  <c r="F82" i="3"/>
  <c r="F81" i="3"/>
  <c r="F79" i="3"/>
  <c r="F78" i="3"/>
  <c r="F77" i="3" l="1"/>
  <c r="F76" i="3"/>
  <c r="F61" i="3"/>
  <c r="D48" i="3"/>
  <c r="E23" i="3" l="1"/>
  <c r="F42" i="3"/>
  <c r="F18" i="3" l="1"/>
  <c r="E18" i="3"/>
  <c r="F16" i="3"/>
  <c r="E16" i="3"/>
  <c r="F17" i="3"/>
  <c r="E17" i="3"/>
  <c r="F136" i="3"/>
  <c r="F132" i="3"/>
  <c r="F131" i="3"/>
  <c r="F124" i="3"/>
  <c r="F122" i="3"/>
  <c r="F112" i="3" l="1"/>
  <c r="F111" i="3"/>
  <c r="F118" i="3"/>
  <c r="F102" i="3"/>
  <c r="F100" i="3"/>
  <c r="F99" i="3"/>
  <c r="F98" i="3"/>
  <c r="F97" i="3"/>
  <c r="F96" i="3"/>
  <c r="F95" i="3"/>
  <c r="F91" i="3"/>
  <c r="F75" i="3" l="1"/>
  <c r="F74" i="3"/>
  <c r="F73" i="3"/>
  <c r="F72" i="3"/>
  <c r="F71" i="3"/>
  <c r="F70" i="3"/>
  <c r="F86" i="3"/>
  <c r="F69" i="3"/>
  <c r="F65" i="3"/>
  <c r="F64" i="3"/>
  <c r="F63" i="3"/>
  <c r="F62" i="3"/>
  <c r="F59" i="3"/>
  <c r="F52" i="3" l="1"/>
  <c r="F45" i="3"/>
  <c r="F48" i="3"/>
  <c r="F46" i="3"/>
  <c r="F54" i="3"/>
  <c r="F53" i="3"/>
  <c r="F47" i="3"/>
  <c r="F34" i="3"/>
  <c r="F35" i="3"/>
  <c r="F36" i="3"/>
  <c r="F38" i="3"/>
  <c r="F39" i="3"/>
  <c r="D89" i="3" l="1"/>
  <c r="E152" i="3" l="1"/>
  <c r="E32" i="3" l="1"/>
  <c r="F32" i="3" s="1"/>
  <c r="D144" i="3" l="1"/>
  <c r="D119" i="3"/>
  <c r="D104" i="3"/>
  <c r="D57" i="3"/>
  <c r="D18" i="3"/>
  <c r="D15" i="3"/>
  <c r="D148" i="3"/>
  <c r="F105" i="3" l="1"/>
  <c r="E33" i="3"/>
  <c r="F33" i="3" s="1"/>
  <c r="E40" i="3" l="1"/>
  <c r="F40" i="3" l="1"/>
  <c r="E26" i="3"/>
  <c r="F26" i="3" s="1"/>
  <c r="F117" i="3" l="1"/>
  <c r="F110" i="3"/>
  <c r="F108" i="3"/>
  <c r="F94" i="3"/>
  <c r="F93" i="3"/>
  <c r="F66" i="3"/>
  <c r="F44" i="3"/>
  <c r="F43" i="3"/>
  <c r="F41" i="3"/>
  <c r="F51" i="3"/>
  <c r="F50" i="3"/>
  <c r="F49" i="3"/>
  <c r="E28" i="3"/>
  <c r="F28" i="3" l="1"/>
  <c r="F23" i="3"/>
  <c r="E142" i="3"/>
  <c r="E139" i="3" s="1"/>
  <c r="E126" i="3"/>
  <c r="E68" i="3"/>
  <c r="F68" i="3" s="1"/>
  <c r="E67" i="3"/>
  <c r="E25" i="3"/>
  <c r="F67" i="3" l="1"/>
  <c r="F57" i="3" s="1"/>
  <c r="E57" i="3" s="1"/>
  <c r="F25" i="3"/>
  <c r="F142" i="3"/>
  <c r="F103" i="3"/>
  <c r="F89" i="3" s="1"/>
  <c r="E87" i="3"/>
  <c r="F15" i="3"/>
  <c r="E15" i="3"/>
  <c r="F87" i="3" l="1"/>
  <c r="D87" i="3" l="1"/>
  <c r="D55" i="3"/>
  <c r="F37" i="3" l="1"/>
  <c r="F129" i="3"/>
  <c r="F107" i="3"/>
  <c r="E106" i="3"/>
  <c r="F106" i="3" l="1"/>
  <c r="F120" i="3"/>
  <c r="F119" i="3" s="1"/>
  <c r="E119" i="3" s="1"/>
  <c r="E55" i="3"/>
  <c r="F27" i="3"/>
  <c r="E31" i="3"/>
  <c r="F31" i="3" s="1"/>
  <c r="F55" i="3" l="1"/>
  <c r="E30" i="3"/>
  <c r="E109" i="3"/>
  <c r="E24" i="3" l="1"/>
  <c r="D27" i="3"/>
  <c r="D24" i="3" s="1"/>
  <c r="D22" i="3" s="1"/>
  <c r="F109" i="3"/>
  <c r="F30" i="3"/>
  <c r="F24" i="3" s="1"/>
  <c r="E130" i="3"/>
  <c r="F104" i="3" l="1"/>
  <c r="E104" i="3" s="1"/>
  <c r="F22" i="3"/>
  <c r="E22" i="3"/>
  <c r="F126" i="3" l="1"/>
  <c r="F127" i="3"/>
  <c r="F128" i="3"/>
  <c r="F130" i="3"/>
  <c r="F138" i="3"/>
  <c r="F147" i="3"/>
  <c r="F145" i="3"/>
  <c r="F141" i="3"/>
  <c r="F140" i="3"/>
  <c r="F139" i="3" s="1"/>
  <c r="F149" i="3"/>
  <c r="F148" i="3" s="1"/>
  <c r="E148" i="3"/>
  <c r="F125" i="3" l="1"/>
  <c r="F144" i="3"/>
  <c r="E125" i="3"/>
  <c r="E151" i="3" s="1"/>
  <c r="E150" i="3" s="1"/>
  <c r="H128" i="3"/>
  <c r="E154" i="3" l="1"/>
  <c r="F151" i="3"/>
  <c r="D155" i="3" l="1"/>
  <c r="D154" i="3"/>
  <c r="D151" i="3"/>
  <c r="D152" i="3"/>
  <c r="D153" i="3" l="1"/>
  <c r="E155" i="3" l="1"/>
  <c r="E153" i="3" s="1"/>
  <c r="D150" i="3" l="1"/>
  <c r="F154" i="3" l="1"/>
  <c r="F152" i="3" l="1"/>
  <c r="F150" i="3" s="1"/>
  <c r="F155" i="3"/>
  <c r="F153" i="3" s="1"/>
</calcChain>
</file>

<file path=xl/sharedStrings.xml><?xml version="1.0" encoding="utf-8"?>
<sst xmlns="http://schemas.openxmlformats.org/spreadsheetml/2006/main" count="407" uniqueCount="271">
  <si>
    <t>№ п/п</t>
  </si>
  <si>
    <t>5.1.</t>
  </si>
  <si>
    <t xml:space="preserve"> Бюджет МО Сертолово</t>
  </si>
  <si>
    <t>Бюджет МО Сертолово</t>
  </si>
  <si>
    <t>7.1.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</si>
  <si>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</si>
  <si>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</si>
  <si>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</si>
  <si>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</si>
  <si>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</si>
  <si>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</si>
  <si>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</si>
  <si>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</si>
  <si>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</si>
  <si>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</si>
  <si>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</si>
  <si>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</si>
  <si>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Областной бюджет ЛО</t>
  </si>
  <si>
    <t>Всего,
в том числе:</t>
  </si>
  <si>
    <t>Процессная часть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</si>
  <si>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</si>
  <si>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</si>
  <si>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</si>
  <si>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</si>
  <si>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</si>
  <si>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</si>
  <si>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</si>
  <si>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</si>
  <si>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</si>
  <si>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</si>
  <si>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</si>
  <si>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</si>
  <si>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</si>
  <si>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</si>
  <si>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</si>
  <si>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</si>
  <si>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</si>
  <si>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</si>
  <si>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</si>
  <si>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4.</t>
  </si>
  <si>
    <t>4.7.</t>
  </si>
  <si>
    <t>ОТЧЕТ О ВЫПОЛНЕНИИ МУНИЦИПАЛЬНОЙ ПРОГРАММЫ</t>
  </si>
  <si>
    <t>Сведения о достигнутых результатах</t>
  </si>
  <si>
    <t>Источник финансирования</t>
  </si>
  <si>
    <t>Устройство декоративного ограждения</t>
  </si>
  <si>
    <t>7.3.</t>
  </si>
  <si>
    <t xml:space="preserve">Вывоз разукомплектованных машин с территории города </t>
  </si>
  <si>
    <t>"Благоустроенный город Сертолово" на 2017-2025 годы</t>
  </si>
  <si>
    <t>Создание мест (площадок) накопления твердых коммунальных отходов</t>
  </si>
  <si>
    <t>Обустройство и содержание общественных территорий города Сертолово</t>
  </si>
  <si>
    <t>10.</t>
  </si>
  <si>
    <t>10.1.</t>
  </si>
  <si>
    <t>Санитарная уборка города Сертолово в зимнее и летнее время</t>
  </si>
  <si>
    <t>Ремонт асфальтобетонных покрытий автомобильных дорог и проездов к дворовым территориям иногоквартирных домов.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</si>
  <si>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</si>
  <si>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Уход за газонами и зелеными насаждениями</t>
  </si>
  <si>
    <t>Обеспечение деятельности Сертоловского муниципального учреждения "Оказание услуг " Развитие"</t>
  </si>
  <si>
    <t>2.1.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</si>
  <si>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Сертолово.</t>
  </si>
  <si>
    <t>3.3.</t>
  </si>
  <si>
    <t>Устройство и содержание малых архитектурных форм и других объектов благоустройства</t>
  </si>
  <si>
    <t>3.4.</t>
  </si>
  <si>
    <t>5.4.</t>
  </si>
  <si>
    <t>5.5.</t>
  </si>
  <si>
    <t>5.6.</t>
  </si>
  <si>
    <t>5.7.</t>
  </si>
  <si>
    <t>6.2.</t>
  </si>
  <si>
    <t>8.1.</t>
  </si>
  <si>
    <t>8.3.</t>
  </si>
  <si>
    <t>9.4.</t>
  </si>
  <si>
    <t>10.2.</t>
  </si>
  <si>
    <t>11.</t>
  </si>
  <si>
    <t>11.1.</t>
  </si>
  <si>
    <t>Отраслевой проект "Эффективное обращение с отходами производства и потребления на территории Ленинградской области"</t>
  </si>
  <si>
    <t>3.2.</t>
  </si>
  <si>
    <t>Проектная часть</t>
  </si>
  <si>
    <t>МК 35617БО-5/01-24 от 05.03.2024 года. Оказание услуг по обращению с твердыми коммунальными отходами. Подрядная организация АО «УК по обращению с отходами в Ленинградской области» (РЕГ ОПЕРАТОР) Сумма (2 036 598,32 руб.)</t>
  </si>
  <si>
    <t>МК  47200000310798 от 22.01.2024. Поставка электрической энергии на объект Парк Героев. Подрядная организация АО "ПСК". Сумма (231 000, 00 руб.)</t>
  </si>
  <si>
    <t>Договор 07/04/24 от 15.02.2024 года. Выполнение работ по вывозу снега. Подрядная организация ИП "Оганнисян А.Р." Сумма (418 300,00 руб.) Работы выполнены в полном объеме.</t>
  </si>
  <si>
    <t>МК 28743БО-5/01-23 от 13.02.2023 года. Оказание услуг по обращению с твердыми коммунальными отходами. Подрядная организация Подрядная организация АО «УК по обращению с отходами в Ленинградской области» (РЕГ ОПЕРАТОР) Сумма (1 851 453,02 руб.) Услуги оказаны в полном объеме.</t>
  </si>
  <si>
    <t>МК 56/23-К от 25.12.2023 года. Выполнение работ по содержанию детских и спортивных площадок на территории города Сертолово. Подрядная организация ООО "Эковайз".                                       Сумма (3 695 700,00 руб.)</t>
  </si>
  <si>
    <t>МК 51/23-К от 30.10.2023 года. Оказание услуг по санитарной уборке города Сертолово. Подрядная организация ООО "ГарантЭксперт". Сумма (5 765 400,00 руб.) Услуги оказаны в полном объеме.</t>
  </si>
  <si>
    <t>Договор 11/04/24 от 06.03.2024 года. Выполнение работ по демонтажу элементов благоустройства. Подрядная организация ИП Оганнисян А.Р. Сумма (400 920,00 руб.) Работы выполнены в полном объеме.</t>
  </si>
  <si>
    <t>МК 15/24-К от 19.04.2024 года. Выполнение работ по устройству пешеходных дорожек территории (Молодцова д.15 к. 2) Подрядная организация ИП Оганнисян А.Р. Сумма (276 585,22 руб.) Работы выполнены в полном объеме.</t>
  </si>
  <si>
    <t>Договор 06/04/24 от 07.02.2024 года. Выполнение работ по текущему (ямочному) ремонту асфальтобетонных покрытий.Подрядная организация ИП Саркисян Ш.А. Сумма (98 448,58 руб.) Работы выполнены в полном объеме.</t>
  </si>
  <si>
    <t>Разработка дизайн-проектов благоустройства общественных и дворовых территорий города Сертолово</t>
  </si>
  <si>
    <t>4.8.</t>
  </si>
  <si>
    <t>Договор 31/04/24 от 10.06.2024 года. Оказание услуг по технической оценке элементов благоустройства. Подрядная организация ООО " Омега". Сумма (5 100,00 руб.) Услуги оказаны в полном объеме.</t>
  </si>
  <si>
    <t xml:space="preserve">МК 24/24-К от 29.05.2024 года. Поставка оборудования на детские площадки. Подрядная организация ООО "Пион" Сумма (2 091 456,00  руб.)  Бюджет ЛО (1 986 883,20 руб.)                                       МО (104 572,80 руб.)     </t>
  </si>
  <si>
    <t xml:space="preserve">МК 25/24-К от 31.05.2024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(2 543 450,00 руб.) Бюджет ЛО (2 416 277,50 руб.) МО (127 172,50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</si>
  <si>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Сумма (2 595 564,00 руб.) Бюджет ЛО (2 465 785, 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</si>
  <si>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 руб.) МО (111 910,90 руб.) </t>
  </si>
  <si>
    <t xml:space="preserve">МК 27/24-К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(2 110 259,37 руб.) Бюджет ЛО (2 004 746,40 руб.) МО (105 512,97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</si>
  <si>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                                  Сумма (2 595 564,00 руб.) Бюджет ЛО (2 465 785,80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</si>
  <si>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(2 126 307,10руб.) МО (111 910,90 руб.) </t>
  </si>
  <si>
    <t>Договор 29/04/24 от 05.06.2024 года. Поставка оборудования в рамках мероприятия: "Устройство спортивной площадки в районе д. 10 по ул. Центральная, г Сертолово". Подрядная организация ООО "Эковайз" Сумма (37 392,00 руб.) Бюджет ЛО (34 400,63 руб.) МО (2 991,37 руб.)</t>
  </si>
  <si>
    <t>Договор 24/04/24 от  15.04.2024 года. Поставка декоративного ограждения. Подрядная организация ИП Фатхуллин М.А. Сумма (26 080,00 руб.) Работы выполнены в районе д.10, корп.2 по ул. Центральной</t>
  </si>
  <si>
    <t>МК 26/24-К от 30.05.2024 года. Поставка информационного стенда.  Подрядная организация ИП Фатхуллин М.А. Сумма (150 000,00 руб.).</t>
  </si>
  <si>
    <t xml:space="preserve">МК 22/24-К от 20.05.2024 года. Выполнение работ по устройству основания многофункциональной площадки в районе д.10, корп.2 по ул. Центральной.  Подрядная организация ИП Оганнисян А. Р. Сумма (949 371,00 руб.) Работы выполнены в полном объеме.                                                                            </t>
  </si>
  <si>
    <t>МК 61/23-К от 25.12.2023 года. Выполнение работ по содержанию автомобильных дорог, проездов и ных территорий (жилой комплекс "Золотые купола"). Подрядная организация ИП Оганнисян А.Р. Сумма (398 887,50 руб.) Работы выполнены в полном объеме.</t>
  </si>
  <si>
    <t>МК 53/23-К от 30.10.2023 года. Выполнение работ по содержанию автомобильных дорог,проездов и инных территорий в зимнее время. Подрядная организация ООО "ГарантЭксперт". Сумма (45 250 000,00 руб.) Работы выполнены в полном объеме.</t>
  </si>
  <si>
    <t>Выполнение работ по утилизации элементов благоустройства. Сумма (50 080,00 руб.) Размещение закупки планируется в октябре 2024 года.</t>
  </si>
  <si>
    <t>Договор 142/04/23 от 22.12.2023 года.Оказание услуг по обслуживанию ледового катка в районе д. 3 ул. Ветеранов. Подрядная организация ИП Оганнисян А.Р. Сумма (80 000,00 руб.) Услуги оказаны в полном объеме.</t>
  </si>
  <si>
    <t xml:space="preserve">Договор 38/04/24 от 08.07.2024 года. Поставка информационных табличек. Поставщик ООО "Эковайз". Сумма (30 000,00 руб.) </t>
  </si>
  <si>
    <t xml:space="preserve">МК 41/24-К от 06.09.2024 года. Поставка информационных табличек с QR кодами. Подрядная организация ООО "Эковайз" Сумма (114 000,00 руб.) </t>
  </si>
  <si>
    <t>Плановый объем финансирования на 2024 год (тыс. руб.)</t>
  </si>
  <si>
    <t>Оказание услуг по очистке водоема "Парк Героев". Сумма (200 000,00 руб.) Размещение закупки планируется в 4 квартале 2024 года.</t>
  </si>
  <si>
    <t xml:space="preserve">МК 34/24-К от 19.07.2024 года. Поставка материалов для оформления территории города на период проведения праздничных мероприятий. Исполнитель - ИП Фатхуллин М.А. Сумма (1 599 400,00 руб.) </t>
  </si>
  <si>
    <t>Договор 15/04/24 от 28.03.2024 года. Поставка баннеров. Подрядная организация ИП Книга А.Н. Сумма ( 11 400,00 руб.) Услуги оказаны в полном объеме.</t>
  </si>
  <si>
    <t>Договор 32/04/24 от 17.06.2024 года. Выполнение работ по благоустройству общественных территорий (водоем). Подрядная оргпнизация ИП Оганнисян А. Р. Сумма (50 000,00 руб.) Работы выполнены в полном объеме.</t>
  </si>
  <si>
    <t>Корректировка "Проекта организации дорожного движения в городе Сертолово Всеволожского района Ленинградской области"</t>
  </si>
  <si>
    <t>Договор 12/04/24 от 13.03.2024 года.Оказание услуг по разработке схем границ, предполагаемых к использованию под размещение объекта благоустройства на кадастровом плане территории и схем планировочной организации земельных участков (ул. Кленовая д.1, ул. Дмитрия Кожемякина). Подрядная организация "Юкон".Сумма (200 000,00 руб.) Услуги оказаны в полном объеме.</t>
  </si>
  <si>
    <t xml:space="preserve">МК 16/24-К от 02.05.2024 года. Выполнение работ по устройству покрытия многофункциональной площадки в районе д.10, корп.2 по ул. Центральной. Подрядная организация ИП Саркисян Ш.А.Сумма (649 976,55 руб.)                     </t>
  </si>
  <si>
    <t>Договор 10/04/24 от 05.03.2024 года. Оказание услуг по разработке схем земельных участков общественных территорий (ул. Молодцова 15/2; ул. Пограничная 1; ул. Пограничная д. 9; ул. Пограничная д.11; ул. Молодцова д.6; Восточно-Выборгское шоссе д.21; ул. Центральная 10/2; мкр. Черная Речка д. 14, мкр. Черная Речка д.17). Подрядная организация ООО "Юкон". Сумма (50 000,00 руб.) Услуги оказаны в полном объеме.</t>
  </si>
  <si>
    <t>за январь - декабрь 2024 года</t>
  </si>
  <si>
    <t xml:space="preserve">МК 18/24-К от 23.04.2024 года. Выполнение работ по устройству пешеходных дорожек (в районе кафе "Кирин"). Подрядная организация ИП Саркисян Ш.А. Сумма (233 200,00 руб.).Работы выполнены в полном объеме </t>
  </si>
  <si>
    <t>Договор 68/04/24 от 10.10.2024. Выполнение работ по благоустройству территории в районе д. 15 корп. 1 ул. Ларина. Подрядная организация - ИП Фатхуллин М.А. Сумма (177 000,00 руб.). Работы выполнены в полном объеме</t>
  </si>
  <si>
    <t>Договор 71/04/24 от 11.10.2024 года. Выполнение работ по отсыпка асфальтовой крошкой территорий в районе д.15А ул.Молодцова, д.8 Ветеранов.Подрядная организаия - ИП Оганнисян А.Р. Сумма (28 976,00). Работы выполнены в полном объеме</t>
  </si>
  <si>
    <t>Договор 77/04/24 от 24.10.2024 года. Выполнение работ по ремонту тротуарной плитки на объекте "Парк Героев". Подрядная организация - ИП Жукова В.Н. Сумма (490 540,00 руб.) Работы выполнены в полном объеме</t>
  </si>
  <si>
    <t>Договор 79/04/24 от 29.10.2024 года. Выполнение работ  по созданию парковочного места в районе д. 13 ул.Молодцова. Подрядная организация - ООО "Орион". Сумма (23 958,16 руб.) Работы выполнены в полном объеме</t>
  </si>
  <si>
    <t>Договор 78/04/24 от 25.10.2024 года. Оказание услуг по разработке схемы парковочного места в районе д. 13 ул.Молодцова. Подрядная организация - ООО "Орион". Сумма (2 000,00 руб.) Услуга выполнена в полном объеме</t>
  </si>
  <si>
    <t>Договор 80/04/24 от 29.10.2024 года. Выполнение работ по монтажу металлоконструкций в р-не ул.Центральная д.2, ул.Молодежная д.3 (перильное ограждение). Подрядная организация - ИП Оганнисян А.Р. Сумма (233 000,00 руб.)</t>
  </si>
  <si>
    <t>Договор 87/04/24 от 12.11.2024 года. Оказание услуг по разработке схем земельных участков (Молодцова д.7, к.1, Молодцова д.5, Молодцова д.14, Молодцова д.14 А, Ларина д.1). Подрядная организация - ООО "ЮКОН". Сумма (29 000,00 руб.)</t>
  </si>
  <si>
    <t xml:space="preserve">МК 53/24-К от 02.12.2024 года. Выполнение работ по содержанию автомобильных дорог, проездов и иных территорий. Подрядная организация - ООО "Гарантэксперт". Сумма (3 208 721,24 руб.). Работы выполнены в полном объеме. </t>
  </si>
  <si>
    <t xml:space="preserve">Договор 93/04/24 от 27.11.2024 года. Выполнение работ по содержанию автомобильных дорог. Подрядная организация - ООО "Гарантэксперт". Сумма (425 917,76 руб.) Работы выполнены в полном объеме. </t>
  </si>
  <si>
    <t>МК 10/24-К от 29.03.2024 года. Оказание услуг по содержанию ливневой канализации. Подрядная организация ООО "Импульс". Сумма (2 000 000,00 руб.). МК расторгнут по соглашению сторон.</t>
  </si>
  <si>
    <t>Договор 88/04/24 от 15.11.2024 года. Оказание услуг по содержанию ливневой канализации. Исполнитель - ИП Фатхуллин М.А. Сумма (150 000,00 руб.) Услуги оказаны в полном объеме.</t>
  </si>
  <si>
    <t xml:space="preserve">Договор 98/04/24 от 27.11.2024 года. Выполнение работ по содержанию автомобильных дорог. Подрядная организация - ООО "Гарантэксперт". Сумма (425 917,76 руб.) Работы выполнены в полном объеме. </t>
  </si>
  <si>
    <t>Договор 82/04/24 от 05.11.2024 года. Оказание услуг по разработке схем границ земельных участков, предполагаемых к покосу. Исполнитель - ИП Фатхуллин М.А. Сумма (120 000,00 руб) Услуги оказаны в полном объеме.</t>
  </si>
  <si>
    <t>МК 43/24-К от 27.09.2024 года. Выполнение работ по озеленению территории города. Подрядная организация ООО "Эковайз". Сумма (1 300 000, 00 руб.) Работы выполнены в полном объеме.</t>
  </si>
  <si>
    <t>МК 8/24-К от 12.03.2024 года. Оказание услуг по химической обработке территории от распространения борщевика. Подрядная организация ООО "Янус". Сумма (35 000 руб.) Работы выполнены в полном объеме</t>
  </si>
  <si>
    <t>МК 66/23-К от 22.01.2024 года. Выполнение работ по озеленению территории города. Подрядная организация ООО "Эковайз". Сумма (12 686 400,00 руб.) Работы выполнены в полном объеме</t>
  </si>
  <si>
    <t>Договор 143/04/23 от 27.12.2023 года. Оказание услуг по санитарной уборке. Подрядная организация ООО "Управляющая компания Домиум". Сумма (94 599,14 руб.) Услуги оказаны в полном объеме.</t>
  </si>
  <si>
    <t>МК 4/24-К от 27.02.2024 года.Оказание услуг по санитарной уборке территории города Сертолово. Подрядная организация "Гарантэксперт" Сумма (21 740 000,00 руб.) Услуги оказаны в полном объеме.</t>
  </si>
  <si>
    <t>МК 40/24-К от 23.09.2024 года. Оказание услуг  по санитарной уборке территории города Сертолово. Подрядная организация - ООО "Гарантэксперт". Сумма (10 700 000,00 руб.) Услуги оказаны в полном объеме.</t>
  </si>
  <si>
    <t>Договор 101/04/24 от 09.12.2024 года. Оказание услуг по санитарной уборке территории. Исполнитель - ООО "Гарантэксперт". Сумма (546 237,00 руб) Услуги оказаны в полном объеме.</t>
  </si>
  <si>
    <t>Договор 99/04/24 от 05.12.2024 года. Оказание услуг по санитарной уборке территории. Исполнитель - ООО "Гарантэксперт". Сумма (546 237,00 руб) Услуги оказаны в полном объеме.</t>
  </si>
  <si>
    <t>МК 6/24-К от 06.03.2024 года. Оказание услуг по акарицидной дезинсекции барьерного типа (обработка от клещей). Подрядная организация ООО "Городская дезинфикционная станция".                    Сумма (34 000,00 руб.) Услуги оказаны в полном объеме.</t>
  </si>
  <si>
    <t>МК 57/23-К от 24.11.2023 года. Выполнение работ по содержанию и текущему ремонту сетей и оборудования уличного освещения города Сертолово. Подрядная организация ООО "Энергоскай". Сумма (7 500 000,00 руб.) Работы оказаны в полном объеме.</t>
  </si>
  <si>
    <t>МК № 47200000201110  от 27.12.2022 года. Поставка электрической энергии,потребляемой уличным освещением. Подрядная организация. АО "ПСК" Сумма (13 000 000,00 руб.)</t>
  </si>
  <si>
    <t>МК № 47200000201110 от 27.11.2024 года. Поставка электрической энергии,потребляемой уличным освещением. Подрядная организация. АО "ПСК" Сумма (14 700 000,00 руб.)</t>
  </si>
  <si>
    <t>62603,9</t>
  </si>
  <si>
    <t>Финансовое и материально-техническое обеспечение деятельности. Созданы условия для работы учреждения. Все запланированные расходы выполнены в полном объеме.</t>
  </si>
  <si>
    <t>МК 65/23-К от 21.12.2023 года. Выполнение работ по созданию мест (площадок) накопления твердых коммунальных отходов на территории города Сертолово по адресам: мкр. Черная речка в районе д. 17; мкр. Черная речка в районе д. 14; ул. Пограничная в районе д. 1; ул. Пограничная в районе д. 9;  ул. Пограничная в районе д. 11;  ул. Молодцова в районе д. 6. Подрядная организация ООО "Генезис". Сумма (4 486 270,36 руб.). Бюджет ЛО (4 127 280,22 руб.), бюджет МО Сертолово (358 990,14 руб.) Работы выполнены в полном объеме.</t>
  </si>
  <si>
    <t xml:space="preserve">МК 19/24-К от 17.04.2024 года. Поставка декоративного ограждения. Подрядная организация ИП Фатхуллин М.А. Сумма (299 920,00 руб.) Работы выполнены в районе д.10, корп.2 по ул. Центральной. </t>
  </si>
  <si>
    <t xml:space="preserve">МК 60/23-К от 25.12.2023 года. Выполнение работ по содержанию малых архитектурных форм и других элементов благоустройства. Подрядная организация ООО "Эковайз"                                        Сумма (2 990 900, 00 руб.) </t>
  </si>
  <si>
    <t>Договор 08/04/24 от 21.02.2024 года.Оказание услуг по технической оценке элемента благоустройства. Подрядная организация ООО "Единый Центр оценки и экспертиз".                                        Сумма (5 000,00 руб.) Услуги оказаны в полном объеме</t>
  </si>
  <si>
    <t>МК 37/24-К от 09.08.2024 года. Создание мест (площадок) накопления твердых коммунальныцх отходов в районе д. 15, корп. 1 по ул. Ларина и д. 6 по ул. Молодежная. Подрядная организация ООО "Генезис" Сумма (570 000,00 руб.) Работы выполнены в полном объеме</t>
  </si>
  <si>
    <t>Договор 52/04/24 от 05.08.2024 года. Оказание услуг по паспортизации детских и спортивных площадок. Исполнитель - ИП Фатхуллин М.А. Сумма (300 000,00 руб.) Услуги оказаны в полном объеме</t>
  </si>
  <si>
    <t xml:space="preserve">МК 24/24-К от 29.05.2024 года. Поставка оборудования на детские площадки. Подрядная организация ООО "Пион" Сумма (2 091 456,00  руб.)  Бюджет ЛО (1 986 883,20 руб.)                                       МО (104 572,80 руб.)  Работы выполнены в полном объеме   </t>
  </si>
  <si>
    <t xml:space="preserve">МК 21/24-К от 26.04.2024 года. Устройство спортивной площадки в районе д. 10 по ул. Центральная, г Сертолово. Подрядная организация ООО "Пион". Сумма (3 290 000,00руб.) Бюджет ЛО (3 026 799,37 руб.) МО (263 200,63 руб.)  Работы выполнены в полном объеме                                                                      </t>
  </si>
  <si>
    <t xml:space="preserve">МК 21/24-К от 26.04.2024 года. Устройство многофункциональной площадки в районе д. 10 по ул. Центральная, г Сертолово. Подрядная организация ООО "Пион". Сумма (3 290 000,00 руб.) Бюджет ЛО (3 026 799,37 руб.) МО (263 200,63 руб.) Работы выполнены в полном объеме                                                                       </t>
  </si>
  <si>
    <t>МК 32/24-К от 04.07.2024 года. Оказание услуг по осуществлению строительного контроля. Исполнитель - ООО "КРИСТ-АЛ" Сумма (114 875 руб.) Услуги оказаны в полном объеме</t>
  </si>
  <si>
    <t>МК 17/24-К от 07.05.2024 года. Выполнение работ по обустройству территории в районе ул. Центральная д.6 корп.3. Подрядная организация ИП Саркисян Ш. А. Сумма (3 141 586,00 руб.) Работы выполнены в полном объеме</t>
  </si>
  <si>
    <t>МК 30/24-К от 01.07.2024 года. Выполнение работ по благоустройству территории в районе ул. Кленовая д.1. Подрядная организация ООО "Ситистрой" Сумма (3 202 000,00 руб.) Работы выполнены в полном объеме</t>
  </si>
  <si>
    <t>МК 31/24-К от 01.07.2024 года. Выполнение работ по благоустройству территории в районе ул. Дмитрия Кожемякина. Подрядная организация ООО "Строительная компания Дефанс"                                       Сумма (6 779 200,00 руб.) Работы выполнены в полном объеме</t>
  </si>
  <si>
    <t>МК 20/24-К от 07.05.2024 года. Выполнение работ по текущему ремонту пешеходных дорожек ул. Молодцова 1/3 МФЦ. Подрядная организация ООО "Импульс". Сумма (1 043 400,00 руб.) Работы выполнены в полном объеме</t>
  </si>
  <si>
    <t>Договор 46/04/24 от 29.07.2024 года. Оказание услуг по разработке схемы земельного участка - общественная территория ул. Ларина д.15/1. Исполнитель - ООО "Юкон". Сумма (5 000,00 руб) Услуги оказаны в полном объеме</t>
  </si>
  <si>
    <t>Договор 50/04/24 от 01.08.2024 года. Выполнение работ по благоустройству территории Центральная 6/1 (парковка у ФОКа "Высота"). Подрядная организация - ИП Оганнисян А.Р. Сумма (166 300,00 руб) Работы выполнены в полном объеме</t>
  </si>
  <si>
    <t>Договор 55/04/24 от 16.08.2024 года. Выполнение работ по благоустройству территории ул. Ларина 16. Подрядная организация - ИП Оганнисян А.Р. Сумма (195 700,00 руб) Работы выполнены в полном объеме</t>
  </si>
  <si>
    <t>МК 38/24-К от 09.08.2024 года. Выполнение работ по благоустройству территории ул.Центральная 4 к 1. Подрядная организация - ООО "СИТИСТРОЙ". Сумма (729 800,00 руб) Работы выполнены в полном объеме</t>
  </si>
  <si>
    <t>Договор 58/04/24 от 27.08.2024 года. Выполнение работ по благоустройству территории - искусственная трава, клумба на площади в Парке героев. Подрядная организация - ИП Фатхуллин М.А. Сумма (22 240,00 руб) Работы выполнены в полном объеме</t>
  </si>
  <si>
    <t>Договор 62/04/24 от 05.09.2024 года. Выполнение работ по благоустройству территории ул. Центральная 6/2, 6/3. Подрядная организация - ИП Оганнисян А.Р. Сумма (162 093,00 руб) Работы выполнены в полном объеме</t>
  </si>
  <si>
    <t>Договор 75/04/24 от 22.10.2024 года. Оказание услуг по разработке технического плана (трубопровод ФОК). Подрядная организация - ООО "ЮКОН". Сумма (12 000,00 руб.) Услуги оказаны в полном объеме</t>
  </si>
  <si>
    <t>Договор 91/04/24 от 20.11.2024 года. Выполнение работ по освещению памятника Д. Кожемякину. Подрядная организация - ООО "Виканж". Сумма (180 000,00 руб.) Работы выполнены в полном объеме</t>
  </si>
  <si>
    <t>Договор 97/04/24 от 05.12.2024 года. Оказание услуг по разработке схемы земельного участка в районе д. 6 корп. 3 ул. Центральная. Подрядная организация - ООО "ЮКОН". Сумма (6 000,00 руб.). Услуги выполнены в полном объеме</t>
  </si>
  <si>
    <t>Договор 33/04/24 от 18.06.2024 года. Оказание услуг по подготовке дизайн-проекта общественной территории ул. Ларина в районе д. 1,6. Подрядная организация ООО "Кирпичи" Сумма (200 000,00 руб.) Услуги оказаны в полном объеме</t>
  </si>
  <si>
    <t>Договор 65/04/24 от 13.09.2024 года. Корректировка проекта организации дорожного движения на автомобильных дорогах общего пользования местного значения г. Сертолово. Исполнитель - ООО "СпбДОРПРОЕКТ" Сумма (580 000, 00 руб.). Услуги оказаны в полном объеме</t>
  </si>
  <si>
    <t>Договор 39/04/24 от 11.07.2024 года. Инструментальная диагностика 6 автомобильных дорог, включенных в городскую агломерацию Санкт -Петербурга. Исполнитель - ООО "ПроектСервисМонтаж". Сумма (450 000,00 руб.). Услуги оказаны в полном объеме</t>
  </si>
  <si>
    <r>
      <t>МК 3/24-К от 11.03.2024 года.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Выполнение работ по содержанию технических средств организации дорожного движения. Подрядная организация ООО "Орион".                                     Сумма (2 673 200,00 руб.) Работы выполнены в полном объеме</t>
    </r>
  </si>
  <si>
    <t>МК 9/24-К от 08.04.2024 года. Выполнение работ по содержанию технических средств организации дорожного движения. Подрядная организация ООО "Орион".                                                                           Сумма (2 980 000,00 руб.) Работы выполнены в полном объеме</t>
  </si>
  <si>
    <t>МК 11/24-К от 09.04.2024 года. Выполнение работ  по текущему ремонту автомобильной дороги по улице Ларина. Подрядная организация ИП Саркисян Ш.А. Сумма (1 969 539,00 руб.) Работы выполнены в полном объеме</t>
  </si>
  <si>
    <t>МК 1/24-К от 14.02.2024 года. Выполнение работ по текущему ремонту асфальтобетонных покрытий. Подрядная организация ИП Саркисян Ш.А. Сумма (2 990 900,00 руб.) Работы выполнены в полном объеме</t>
  </si>
  <si>
    <t>Договор 23/04/24 от 15.05.2024 года. Выполнение работ по замене бортового камня. Подрядная организация ИП Саркисян Ш. А.  Сумма (46 080,00 руб.) Работы выполнены в полном объеме</t>
  </si>
  <si>
    <t>МК 23/24-К от 23.05.2024 года. Оказание услуг по осуществлению строительного контроля Подрядная организация ООО "Крист-Ал" Сумма (157 498,31 руб.) Услуги оказаны в полном объеме</t>
  </si>
  <si>
    <t>МК 14/24-К от 24.04.2024 года. Выполнение работ  по текущему ремонту асфальтобетонных покрытий (карты). Подрядная организация ИП Саркисян Ш.А. Сумма (2 359 100,00 руб.) Работы выполнены в полном объеме</t>
  </si>
  <si>
    <t>Договор 56/04/24 от 26.08.2024 года. Выполнение работ по установке бортовых камней. Подрядная организация - ИП Оганнисян А.Р. Сумма (95 499,10) Работы выполнены в полном объеме</t>
  </si>
  <si>
    <t>Договор 84/04/24 от 06.11.2024 года. Выполнение работ по текущему ремонту дорожного полотна. Подрядная организация - ИП Оганнисян А.Р. Сумма (99 994,10 руб.) Работы выполнены в полном объеме</t>
  </si>
  <si>
    <t>МК  67/23-К от 11.01.2024 года. Выполнение работ по текущему (ямочному) ремонту асфальтобетонных покрытий.Подрядная организация ИП Саркисян Ш.А.                                       Сумма (2 500 000, 00 руб.) Работы выполнены в полном объеме</t>
  </si>
  <si>
    <t>МК 13/24-К от 15.04.2024 года.  Выполнение работ по механизированной уборке автомобильных дорог, проездов к дворовым территориям многоквартирных домов с элементами ручной уборки (жилой комплекс "Золотые купола"). Подрядная организация Оганнисян А. Р. Сумма (549 800,00 руб.) Работы выполнены в полном объеме</t>
  </si>
  <si>
    <t>МК 35/24-К от 09.08.2024 года. Выполнение работ по обустройству дренажных лотков (Молодцова д.4 к.2). Подрядная организация - ИП Оганнисян А.Р. Сумма (260 124,46 руб.) Работы выполнены в полном объеме</t>
  </si>
  <si>
    <t>МК 5/24-К от 27.12.2023 года. Выполнение работ по содержанию автомобильных дорог, проездов и иных территорий в летнее время. Подрядная организация ООО "Гарантэксперт".                                                                         Сумма (20 000 000,00 руб.) Работы выполнены в полном объеме</t>
  </si>
  <si>
    <t>МК 7/24-К от 11.03.2024 года.Выполнение работ по содержанию автомобильных дорог, проездов и иных территорий. Подрядная организация ООО "Гарантэксперт".                                                        Сумма (8 000 000,00 руб.) Работы выполнены в полном объеме</t>
  </si>
  <si>
    <t>МК 36/24-К от 30.07.2024 года. Выполнение работ по содержанию автомобильных дорог, проездов и иных территорий (летний период). Подрядная организация - ООО "Гарантэксперт" Сумма (8 000 000, 00 руб.) Работы выполнены в полном объеме</t>
  </si>
  <si>
    <t>МК 42/24-К от 12.09.2024 года. Выполнение работ по содержанию автомобильных дорог, проездов и иных территорий. Подрядная организация - ООО "Гарантэксперт" Сумма (5 000 000, 00 руб.) Работы выполнены в полном объеме</t>
  </si>
  <si>
    <t xml:space="preserve">МК 66/23-К от 22.01.2024 года. Выполнение работ по озеленению территории города Сертолово.  Подрядная организация - ООО "Эковайз". Сумма (12 686 400,00 руб.) </t>
  </si>
  <si>
    <t>МК 39/24-К от 13.08.2024 года. Оказание услуг  по санитарной уборке территории города Сертолово. Подрядная организация - ООО "Гарантэксперт". Сумма (3 000 000,00 руб.) Услуги оказаны в полном объеме</t>
  </si>
  <si>
    <t>Договор 09/04/24 от 26.02.2024 года. Оказание услуг по перемещению брошенных и (или) разукомплектованных транспортных средств на площадку для хранения транспортных средств. Подрядная организация ИП Паскур Е.Н. Сумма (24 500,00 руб.) Услуги оказаны в полном объеме</t>
  </si>
  <si>
    <t>МК 58/23-К от 08.12.2023 года. Выполнение работ по оформлению территории города Сертолово на период проведения праздничных мероприятий. Подрядная организация ООО "Импульс". Сумма (1 290 515,00 руб.) Работы выполнены в полном объеме</t>
  </si>
  <si>
    <t>Договор 53/04/24 от 05.08.2024 года. Выполнение работ по ремонту новогодних светодиодных консолей. Подрядная организация - ИП Фатхуллин М.А. Сумма (211 000,00 руб) Работы выполнены в полном объеме</t>
  </si>
  <si>
    <t xml:space="preserve">Договор №4-4/II/2024 от 01.02.2024 ООО "ЦБИ". Аренда земельного участка площадью 400 кв.м. для размещения эвакуированных разукомплектованных транспортных средств </t>
  </si>
  <si>
    <t>Договор 81/04/24 от 31.10.2024 года. Оказание услуг по биотестированию отходов. Исполнитель  ООО "ЦЭП" Сумма (6000,00 руб.) Услуги оказаны в полном объеме.</t>
  </si>
  <si>
    <t>Выполнено           за 2024 год
(тыс. руб.)</t>
  </si>
  <si>
    <t>Профинансировано за 2024 год (тыс. руб.)</t>
  </si>
  <si>
    <t>Источники финансирования: бюджет МО Сертолово, областной бюджет Ленинградской области</t>
  </si>
  <si>
    <t>Наименование структурных элементов  программы и их мероприятия</t>
  </si>
  <si>
    <t>Комплекс процессных мероприятий "Устройство, обустройство и содержание общественных территорий и дворовых территорий, пешеходных зон города Сертолово"</t>
  </si>
  <si>
    <t>Оценка результатов реализации муниципальной программы</t>
  </si>
  <si>
    <t xml:space="preserve">                                                     "Благоустроенный город Сертолово" на 2017-2025 годы</t>
  </si>
  <si>
    <t xml:space="preserve">N п/п  </t>
  </si>
  <si>
    <t>Наименование структурных элементов программы и их мероприятий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</si>
  <si>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</si>
  <si>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</si>
  <si>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</si>
  <si>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t>Планируемое значение показателя на 2024 год</t>
  </si>
  <si>
    <t>Достигнутое значение показателя за 2024 год</t>
  </si>
  <si>
    <t>Областной бюджет</t>
  </si>
  <si>
    <t>ед.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</si>
  <si>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</si>
  <si>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протяжённость декоративного ограждения</t>
  </si>
  <si>
    <t>м</t>
  </si>
  <si>
    <t>Устройство и содержание малых архитектурных форм и других элементов благоустройства</t>
  </si>
  <si>
    <t xml:space="preserve">площадь отремонтированных участков МАФ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</si>
  <si>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</si>
  <si>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</si>
  <si>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</si>
  <si>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</si>
  <si>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</si>
  <si>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Обустройство и содержание общественных территорий и пешеходных зон города Сертолово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</si>
  <si>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</si>
  <si>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</si>
  <si>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</si>
  <si>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</si>
  <si>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Разработка дизайн - проектов благоустройства общественных и дворовых территорий города</t>
  </si>
  <si>
    <t>количество подготовленных эскизов проектов</t>
  </si>
  <si>
    <t>количество подготовленных комплектов рабочей документации</t>
  </si>
  <si>
    <t>к-т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</si>
  <si>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</si>
  <si>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количество корректировок</t>
  </si>
  <si>
    <t>количество проведенных диагностик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</si>
  <si>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</si>
  <si>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</si>
  <si>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</si>
  <si>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</si>
  <si>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</si>
  <si>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Ремонт асфальтобетонных покрытий автомобильных дорог и проездов к дворовым территориям многоквартирных домов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</si>
  <si>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</si>
  <si>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</si>
  <si>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1280</t>
  </si>
  <si>
    <t>5.8.</t>
  </si>
  <si>
    <t>Капитальный ремонт автомобильных дорог и проездов города Сертолово</t>
  </si>
  <si>
    <t>площадь дорог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</si>
  <si>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</si>
  <si>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</si>
  <si>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</si>
  <si>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</si>
  <si>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</si>
  <si>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</si>
  <si>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</si>
  <si>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</si>
  <si>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</si>
  <si>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</si>
  <si>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</si>
  <si>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</si>
  <si>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</si>
  <si>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</si>
  <si>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количество вывезенных разукомплектованных транспортных средств</t>
  </si>
  <si>
    <t>т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</si>
  <si>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</si>
  <si>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</si>
  <si>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</si>
  <si>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</si>
  <si>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</si>
  <si>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%</t>
  </si>
  <si>
    <t>протяженность обслуживаемой сети уличного освещения</t>
  </si>
  <si>
    <t>количество потребленной электроэнергии</t>
  </si>
  <si>
    <t>Обеспечение деятельности Сертоловского муниципального учреждения "Оказание усоуг " Развитие"</t>
  </si>
  <si>
    <t>использование бюджетных ассигнований на обеспечение выполнения функций</t>
  </si>
  <si>
    <t>Итого по процессной части:</t>
  </si>
  <si>
    <t>Итого по программе:</t>
  </si>
  <si>
    <t>Фактический объем финансирования     за 2024 год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</si>
</sst>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8"/>
      <name val="Times New Roman"/>
      <family val="1"/>
      <charset val="204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16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164" fontId="1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2" fillId="0" borderId="0" xfId="0" applyNumberFormat="1" applyFont="1"/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0" xfId="0" applyFont="1" applyFill="1"/>
    <xf numFmtId="164" fontId="2" fillId="2" borderId="0" xfId="0" applyNumberFormat="1" applyFont="1" applyFill="1" applyAlignment="1">
      <alignment horizontal="center"/>
    </xf>
    <xf numFmtId="16" fontId="9" fillId="5" borderId="2" xfId="0" quotePrefix="1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/>
    <xf numFmtId="0" fontId="17" fillId="6" borderId="2" xfId="0" applyFont="1" applyFill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6" borderId="0" xfId="0" applyFont="1" applyFill="1"/>
    <xf numFmtId="164" fontId="11" fillId="0" borderId="0" xfId="0" applyNumberFormat="1" applyFont="1"/>
    <xf numFmtId="166" fontId="11" fillId="0" borderId="0" xfId="0" applyNumberFormat="1" applyFont="1" applyAlignment="1">
      <alignment wrapText="1"/>
    </xf>
    <xf numFmtId="0" fontId="6" fillId="2" borderId="0" xfId="0" applyFont="1" applyFill="1" applyAlignment="1">
      <alignment horizontal="center" wrapText="1"/>
    </xf>
    <xf numFmtId="16" fontId="9" fillId="5" borderId="2" xfId="0" applyNumberFormat="1" applyFont="1" applyFill="1" applyBorder="1" applyAlignment="1">
      <alignment horizontal="center"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164" fontId="18" fillId="5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11" fillId="6" borderId="0" xfId="0" applyNumberFormat="1" applyFont="1" applyFill="1"/>
    <xf numFmtId="166" fontId="2" fillId="6" borderId="0" xfId="0" applyNumberFormat="1" applyFont="1" applyFill="1" applyAlignment="1">
      <alignment horizontal="center" wrapText="1"/>
    </xf>
    <xf numFmtId="166" fontId="2" fillId="6" borderId="0" xfId="0" applyNumberFormat="1" applyFont="1" applyFill="1"/>
    <xf numFmtId="166" fontId="2" fillId="6" borderId="2" xfId="0" applyNumberFormat="1" applyFont="1" applyFill="1" applyBorder="1"/>
    <xf numFmtId="166" fontId="2" fillId="0" borderId="8" xfId="0" applyNumberFormat="1" applyFont="1" applyBorder="1"/>
    <xf numFmtId="166" fontId="2" fillId="6" borderId="8" xfId="0" applyNumberFormat="1" applyFont="1" applyFill="1" applyBorder="1"/>
    <xf numFmtId="166" fontId="2" fillId="0" borderId="9" xfId="0" applyNumberFormat="1" applyFont="1" applyBorder="1"/>
    <xf numFmtId="166" fontId="2" fillId="0" borderId="5" xfId="0" applyNumberFormat="1" applyFont="1" applyBorder="1"/>
    <xf numFmtId="0" fontId="12" fillId="5" borderId="2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164" fontId="12" fillId="6" borderId="0" xfId="0" applyNumberFormat="1" applyFont="1" applyFill="1" applyAlignment="1">
      <alignment horizontal="center" vertical="center"/>
    </xf>
    <xf numFmtId="164" fontId="10" fillId="0" borderId="0" xfId="0" applyNumberFormat="1" applyFont="1"/>
    <xf numFmtId="164" fontId="7" fillId="0" borderId="0" xfId="0" applyNumberFormat="1" applyFont="1"/>
    <xf numFmtId="16" fontId="12" fillId="5" borderId="2" xfId="0" quotePrefix="1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2" xfId="0" applyFont="1" applyBorder="1" applyAlignment="1">
      <alignment horizontal="center" vertical="center" wrapText="1"/>
    </xf>
    <xf numFmtId="0" fontId="19" fillId="6" borderId="0" xfId="0" applyFont="1" applyFill="1" applyAlignment="1">
      <alignment horizontal="left" vertical="center" wrapText="1"/>
    </xf>
    <xf numFmtId="164" fontId="17" fillId="5" borderId="2" xfId="0" applyNumberFormat="1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16" fontId="17" fillId="5" borderId="2" xfId="0" quotePrefix="1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1" fillId="6" borderId="0" xfId="0" applyFont="1" applyFill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6" borderId="2" xfId="0" applyNumberFormat="1" applyFont="1" applyFill="1" applyBorder="1" applyAlignment="1">
      <alignment horizontal="center" vertical="center" wrapText="1"/>
    </xf>
    <xf numFmtId="49" fontId="17" fillId="6" borderId="2" xfId="0" applyNumberFormat="1" applyFont="1" applyFill="1" applyBorder="1" applyAlignment="1">
      <alignment horizontal="left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49" fontId="19" fillId="5" borderId="2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right" vertical="center" wrapText="1"/>
    </xf>
    <xf numFmtId="49" fontId="19" fillId="3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/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right" vertical="center" wrapText="1"/>
    </xf>
    <xf numFmtId="49" fontId="12" fillId="4" borderId="2" xfId="0" applyNumberFormat="1" applyFont="1" applyFill="1" applyBorder="1" applyAlignment="1">
      <alignment horizontal="left"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right" vertical="center" wrapText="1"/>
    </xf>
    <xf numFmtId="2" fontId="12" fillId="4" borderId="2" xfId="0" applyNumberFormat="1" applyFont="1" applyFill="1" applyBorder="1" applyAlignment="1">
      <alignment horizontal="right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16" fontId="9" fillId="6" borderId="5" xfId="0" quotePrefix="1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0" fontId="17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166" fontId="17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16" fillId="0" borderId="0" xfId="0" applyFont="1" applyAlignment="1">
      <alignment wrapText="1"/>
    </xf>
    <xf numFmtId="165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4" fontId="23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left" vertical="center" wrapText="1"/>
    </xf>
    <xf numFmtId="164" fontId="23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164" fontId="16" fillId="6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23" fillId="5" borderId="2" xfId="0" applyFont="1" applyFill="1" applyBorder="1" applyAlignment="1">
      <alignment horizontal="left" vertical="center" wrapText="1"/>
    </xf>
    <xf numFmtId="0" fontId="23" fillId="5" borderId="3" xfId="0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horizontal="center" vertical="center"/>
    </xf>
    <xf numFmtId="164" fontId="16" fillId="6" borderId="2" xfId="0" applyNumberFormat="1" applyFont="1" applyFill="1" applyBorder="1" applyAlignment="1">
      <alignment horizontal="center" vertical="center"/>
    </xf>
    <xf numFmtId="165" fontId="16" fillId="6" borderId="3" xfId="0" applyNumberFormat="1" applyFont="1" applyFill="1" applyBorder="1" applyAlignment="1">
      <alignment horizontal="center" vertical="center" wrapText="1"/>
    </xf>
    <xf numFmtId="49" fontId="16" fillId="6" borderId="3" xfId="0" applyNumberFormat="1" applyFont="1" applyFill="1" applyBorder="1" applyAlignment="1">
      <alignment horizontal="center" vertical="center" wrapText="1"/>
    </xf>
    <xf numFmtId="165" fontId="16" fillId="6" borderId="2" xfId="0" applyNumberFormat="1" applyFont="1" applyFill="1" applyBorder="1" applyAlignment="1">
      <alignment horizontal="center" vertical="center" wrapText="1"/>
    </xf>
    <xf numFmtId="16" fontId="23" fillId="5" borderId="2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 wrapText="1"/>
    </xf>
    <xf numFmtId="0" fontId="23" fillId="5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1" fontId="16" fillId="0" borderId="3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6" fillId="6" borderId="3" xfId="0" applyNumberFormat="1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16" fillId="6" borderId="2" xfId="0" applyNumberFormat="1" applyFont="1" applyFill="1" applyBorder="1" applyAlignment="1">
      <alignment horizontal="center" vertical="center"/>
    </xf>
    <xf numFmtId="0" fontId="23" fillId="5" borderId="2" xfId="0" quotePrefix="1" applyFont="1" applyFill="1" applyBorder="1" applyAlignment="1">
      <alignment horizontal="left" vertical="center" wrapText="1"/>
    </xf>
    <xf numFmtId="164" fontId="16" fillId="6" borderId="3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vertical="center" wrapText="1"/>
    </xf>
    <xf numFmtId="164" fontId="16" fillId="6" borderId="7" xfId="0" applyNumberFormat="1" applyFont="1" applyFill="1" applyBorder="1" applyAlignment="1">
      <alignment horizontal="center" vertical="center" wrapText="1"/>
    </xf>
    <xf numFmtId="164" fontId="23" fillId="5" borderId="3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left" vertical="center" wrapText="1"/>
    </xf>
    <xf numFmtId="0" fontId="23" fillId="7" borderId="2" xfId="0" applyFont="1" applyFill="1" applyBorder="1" applyAlignment="1">
      <alignment horizontal="center" vertical="center" wrapText="1"/>
    </xf>
    <xf numFmtId="164" fontId="23" fillId="7" borderId="2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/>
    </xf>
    <xf numFmtId="0" fontId="23" fillId="8" borderId="2" xfId="0" applyFont="1" applyFill="1" applyBorder="1" applyAlignment="1">
      <alignment horizontal="center" vertical="center"/>
    </xf>
    <xf numFmtId="164" fontId="23" fillId="8" borderId="2" xfId="0" applyNumberFormat="1" applyFont="1" applyFill="1" applyBorder="1" applyAlignment="1">
      <alignment horizontal="center" vertical="center"/>
    </xf>
    <xf numFmtId="164" fontId="16" fillId="8" borderId="2" xfId="0" applyNumberFormat="1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" fontId="9" fillId="6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49" fontId="17" fillId="4" borderId="2" xfId="0" applyNumberFormat="1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1" fontId="9" fillId="5" borderId="2" xfId="0" quotePrefix="1" applyNumberFormat="1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166" fontId="9" fillId="6" borderId="6" xfId="0" applyNumberFormat="1" applyFont="1" applyFill="1" applyBorder="1" applyAlignment="1">
      <alignment horizontal="center" vertical="center" wrapText="1"/>
    </xf>
    <xf numFmtId="166" fontId="9" fillId="6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0" fillId="0" borderId="7" xfId="0" applyBorder="1"/>
    <xf numFmtId="49" fontId="9" fillId="6" borderId="1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6" fontId="9" fillId="6" borderId="1" xfId="0" quotePrefix="1" applyNumberFormat="1" applyFont="1" applyFill="1" applyBorder="1" applyAlignment="1">
      <alignment horizontal="center" vertical="center" wrapText="1"/>
    </xf>
    <xf numFmtId="16" fontId="9" fillId="6" borderId="6" xfId="0" quotePrefix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5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1" fontId="9" fillId="6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164" fontId="16" fillId="6" borderId="6" xfId="0" applyNumberFormat="1" applyFont="1" applyFill="1" applyBorder="1" applyAlignment="1">
      <alignment horizontal="center" vertical="center" wrapText="1"/>
    </xf>
    <xf numFmtId="164" fontId="16" fillId="6" borderId="5" xfId="0" applyNumberFormat="1" applyFont="1" applyFill="1" applyBorder="1" applyAlignment="1">
      <alignment horizontal="center" vertical="center" wrapText="1"/>
    </xf>
    <xf numFmtId="16" fontId="16" fillId="6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/>
    </xf>
    <xf numFmtId="164" fontId="16" fillId="6" borderId="6" xfId="0" applyNumberFormat="1" applyFont="1" applyFill="1" applyBorder="1" applyAlignment="1">
      <alignment horizontal="center" vertical="center"/>
    </xf>
    <xf numFmtId="164" fontId="16" fillId="6" borderId="5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72"/>
  <sheetViews>
    <sheetView view="pageBreakPreview" topLeftCell="A4" zoomScaleNormal="85" zoomScaleSheetLayoutView="100" workbookViewId="0">
      <pane ySplit="10" topLeftCell="A135" activePane="bottomLeft" state="frozen"/>
      <selection activeCell="A5" sqref="A5"/>
      <selection pane="bottomLeft" activeCell="H125" sqref="H125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21" customWidth="1"/>
    <col min="4" max="4" width="15.7109375" style="42" bestFit="1" customWidth="1"/>
    <col min="5" max="5" width="12.5703125" style="14" customWidth="1"/>
    <col min="6" max="6" width="11.85546875" style="14" customWidth="1"/>
    <col min="7" max="7" width="70.85546875" style="61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19"/>
      <c r="D1" s="219"/>
      <c r="E1" s="219"/>
      <c r="F1" s="219"/>
      <c r="G1" s="219"/>
      <c r="H1" s="2"/>
    </row>
    <row r="2" spans="1:8" ht="14.25" hidden="1" customHeight="1" x14ac:dyDescent="0.25">
      <c r="A2" s="1"/>
      <c r="B2" s="1"/>
      <c r="C2" s="19"/>
      <c r="D2" s="219"/>
      <c r="E2" s="219"/>
      <c r="F2" s="219"/>
      <c r="G2" s="219"/>
      <c r="H2" s="2"/>
    </row>
    <row r="3" spans="1:8" ht="14.25" hidden="1" customHeight="1" x14ac:dyDescent="0.25">
      <c r="A3" s="1"/>
      <c r="B3" s="1"/>
      <c r="C3" s="19"/>
      <c r="D3" s="219"/>
      <c r="E3" s="219"/>
      <c r="F3" s="219"/>
      <c r="G3" s="219"/>
      <c r="H3" s="2"/>
    </row>
    <row r="4" spans="1:8" ht="2.25" customHeight="1" x14ac:dyDescent="0.25">
      <c r="A4" s="1"/>
      <c r="B4" s="1"/>
      <c r="C4" s="19"/>
      <c r="D4" s="220"/>
      <c r="E4" s="220"/>
      <c r="F4" s="220"/>
      <c r="G4" s="220"/>
      <c r="H4" s="4"/>
    </row>
    <row r="5" spans="1:8" ht="21" hidden="1" customHeight="1" x14ac:dyDescent="0.25">
      <c r="A5" s="5"/>
      <c r="B5" s="5"/>
      <c r="C5" s="20"/>
      <c r="D5" s="41"/>
      <c r="E5" s="6"/>
      <c r="F5" s="6"/>
      <c r="G5" s="6"/>
      <c r="H5" s="4"/>
    </row>
    <row r="6" spans="1:8" s="5" customFormat="1" ht="18.75" customHeight="1" x14ac:dyDescent="0.3">
      <c r="A6" s="221" t="s">
        <v>41</v>
      </c>
      <c r="B6" s="221"/>
      <c r="C6" s="221"/>
      <c r="D6" s="221"/>
      <c r="E6" s="221"/>
      <c r="F6" s="221"/>
      <c r="G6" s="221"/>
    </row>
    <row r="7" spans="1:8" s="5" customFormat="1" ht="25.5" customHeight="1" x14ac:dyDescent="0.3">
      <c r="A7" s="225" t="s">
        <v>47</v>
      </c>
      <c r="B7" s="225"/>
      <c r="C7" s="225"/>
      <c r="D7" s="225"/>
      <c r="E7" s="225"/>
      <c r="F7" s="225"/>
      <c r="G7" s="225"/>
    </row>
    <row r="8" spans="1:8" ht="21.75" customHeight="1" x14ac:dyDescent="0.3">
      <c r="A8" s="225" t="s">
        <v>114</v>
      </c>
      <c r="B8" s="225"/>
      <c r="C8" s="225"/>
      <c r="D8" s="225"/>
      <c r="E8" s="225"/>
      <c r="F8" s="225"/>
      <c r="G8" s="225"/>
    </row>
    <row r="9" spans="1:8" ht="21" customHeight="1" x14ac:dyDescent="0.3">
      <c r="A9" s="225" t="s">
        <v>194</v>
      </c>
      <c r="B9" s="225"/>
      <c r="C9" s="225"/>
      <c r="D9" s="225"/>
      <c r="E9" s="225"/>
      <c r="F9" s="225"/>
      <c r="G9" s="225"/>
    </row>
    <row r="10" spans="1:8" ht="10.5" customHeight="1" x14ac:dyDescent="0.3">
      <c r="A10" s="221"/>
      <c r="B10" s="221"/>
      <c r="C10" s="221"/>
      <c r="D10" s="221"/>
      <c r="E10" s="221"/>
      <c r="F10" s="221"/>
      <c r="G10" s="221"/>
    </row>
    <row r="11" spans="1:8" ht="39.75" customHeight="1" x14ac:dyDescent="0.2">
      <c r="A11" s="222" t="s">
        <v>0</v>
      </c>
      <c r="B11" s="222" t="s">
        <v>195</v>
      </c>
      <c r="C11" s="222" t="s">
        <v>43</v>
      </c>
      <c r="D11" s="224" t="s">
        <v>105</v>
      </c>
      <c r="E11" s="222" t="s">
        <v>192</v>
      </c>
      <c r="F11" s="222" t="s">
        <v>193</v>
      </c>
      <c r="G11" s="226" t="s">
        <v>42</v>
      </c>
      <c r="H11" s="9"/>
    </row>
    <row r="12" spans="1:8" ht="39.75" customHeight="1" x14ac:dyDescent="0.2">
      <c r="A12" s="222"/>
      <c r="B12" s="222"/>
      <c r="C12" s="222"/>
      <c r="D12" s="224"/>
      <c r="E12" s="223"/>
      <c r="F12" s="222"/>
      <c r="G12" s="226"/>
      <c r="H12" s="9"/>
    </row>
    <row r="13" spans="1:8" x14ac:dyDescent="0.2">
      <c r="A13" s="18">
        <v>1</v>
      </c>
      <c r="B13" s="18">
        <v>2</v>
      </c>
      <c r="C13" s="18">
        <v>3</v>
      </c>
      <c r="D13" s="40">
        <v>4</v>
      </c>
      <c r="E13" s="18">
        <v>5</v>
      </c>
      <c r="F13" s="18">
        <v>6</v>
      </c>
      <c r="G13" s="62">
        <v>7</v>
      </c>
      <c r="H13" s="9"/>
    </row>
    <row r="14" spans="1:8" x14ac:dyDescent="0.2">
      <c r="A14" s="206" t="s">
        <v>75</v>
      </c>
      <c r="B14" s="206"/>
      <c r="C14" s="206"/>
      <c r="D14" s="206"/>
      <c r="E14" s="206"/>
      <c r="F14" s="206"/>
      <c r="G14" s="207"/>
      <c r="H14" s="9"/>
    </row>
    <row r="15" spans="1:8" ht="32.25" customHeight="1" x14ac:dyDescent="0.2">
      <c r="A15" s="211" t="s">
        <v>37</v>
      </c>
      <c r="B15" s="212" t="s">
        <v>73</v>
      </c>
      <c r="C15" s="55" t="s">
        <v>18</v>
      </c>
      <c r="D15" s="13">
        <f>D16+D17</f>
        <v>4487.2</v>
      </c>
      <c r="E15" s="13">
        <f>E16+E17</f>
        <v>4486.3</v>
      </c>
      <c r="F15" s="13">
        <f>F16+F17</f>
        <v>4486.3</v>
      </c>
      <c r="G15" s="208"/>
      <c r="H15" s="35"/>
    </row>
    <row r="16" spans="1:8" ht="32.25" customHeight="1" x14ac:dyDescent="0.2">
      <c r="A16" s="211"/>
      <c r="B16" s="212"/>
      <c r="C16" s="55" t="s">
        <v>17</v>
      </c>
      <c r="D16" s="13">
        <f>D20</f>
        <v>4127.3</v>
      </c>
      <c r="E16" s="13">
        <f>E20</f>
        <v>4127.3</v>
      </c>
      <c r="F16" s="13">
        <f>F20</f>
        <v>4127.3</v>
      </c>
      <c r="G16" s="208"/>
      <c r="H16" s="35"/>
    </row>
    <row r="17" spans="1:60" ht="32.25" customHeight="1" x14ac:dyDescent="0.2">
      <c r="A17" s="211"/>
      <c r="B17" s="212"/>
      <c r="C17" s="55" t="s">
        <v>3</v>
      </c>
      <c r="D17" s="13">
        <v>359.9</v>
      </c>
      <c r="E17" s="13">
        <f>E19</f>
        <v>359</v>
      </c>
      <c r="F17" s="13">
        <f>F19</f>
        <v>359</v>
      </c>
      <c r="G17" s="208"/>
      <c r="H17" s="35"/>
    </row>
    <row r="18" spans="1:60" ht="28.5" customHeight="1" x14ac:dyDescent="0.2">
      <c r="A18" s="198" t="s">
        <v>57</v>
      </c>
      <c r="B18" s="198" t="s">
        <v>48</v>
      </c>
      <c r="C18" s="40" t="s">
        <v>18</v>
      </c>
      <c r="D18" s="17">
        <f>D19+D20</f>
        <v>4487.2</v>
      </c>
      <c r="E18" s="30">
        <f>E19+E20</f>
        <v>4486.3</v>
      </c>
      <c r="F18" s="30">
        <f>F19+F20</f>
        <v>4486.3</v>
      </c>
      <c r="G18" s="213" t="s">
        <v>143</v>
      </c>
      <c r="H18" s="35"/>
    </row>
    <row r="19" spans="1:60" ht="29.25" customHeight="1" x14ac:dyDescent="0.2">
      <c r="A19" s="198"/>
      <c r="B19" s="198"/>
      <c r="C19" s="40" t="s">
        <v>2</v>
      </c>
      <c r="D19" s="30">
        <v>359.9</v>
      </c>
      <c r="E19" s="28">
        <v>359</v>
      </c>
      <c r="F19" s="28">
        <v>359</v>
      </c>
      <c r="G19" s="213"/>
      <c r="H19" s="35"/>
    </row>
    <row r="20" spans="1:60" ht="30.75" customHeight="1" x14ac:dyDescent="0.2">
      <c r="A20" s="198"/>
      <c r="B20" s="198"/>
      <c r="C20" s="40" t="s">
        <v>17</v>
      </c>
      <c r="D20" s="30">
        <f>E20</f>
        <v>4127.3</v>
      </c>
      <c r="E20" s="30">
        <f>F20</f>
        <v>4127.3</v>
      </c>
      <c r="F20" s="30">
        <v>4127.3</v>
      </c>
      <c r="G20" s="213"/>
      <c r="H20" s="35"/>
      <c r="I20" s="15"/>
    </row>
    <row r="21" spans="1:60" s="8" customFormat="1" ht="16.5" customHeight="1" x14ac:dyDescent="0.2">
      <c r="A21" s="56"/>
      <c r="B21" s="56"/>
      <c r="C21" s="56"/>
      <c r="D21" s="57"/>
      <c r="E21" s="57"/>
      <c r="F21" s="57" t="s">
        <v>19</v>
      </c>
      <c r="G21" s="63"/>
      <c r="H21" s="58"/>
      <c r="I21" s="59"/>
    </row>
    <row r="22" spans="1:60" s="54" customFormat="1" ht="45.75" customHeight="1" x14ac:dyDescent="0.2">
      <c r="A22" s="211" t="s">
        <v>38</v>
      </c>
      <c r="B22" s="212" t="s">
        <v>58</v>
      </c>
      <c r="C22" s="55" t="s">
        <v>18</v>
      </c>
      <c r="D22" s="25">
        <f>D23+D24</f>
        <v>23783.7</v>
      </c>
      <c r="E22" s="25">
        <f>E23+E24</f>
        <v>23576.9</v>
      </c>
      <c r="F22" s="25">
        <f>F23+F24</f>
        <v>23576.9</v>
      </c>
      <c r="G22" s="64"/>
      <c r="H22" s="31"/>
      <c r="I22" s="32"/>
      <c r="J22" s="32"/>
      <c r="K22" s="32"/>
      <c r="L22" s="32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53"/>
    </row>
    <row r="23" spans="1:60" s="26" customFormat="1" ht="42" customHeight="1" x14ac:dyDescent="0.2">
      <c r="A23" s="211"/>
      <c r="B23" s="212"/>
      <c r="C23" s="55" t="s">
        <v>17</v>
      </c>
      <c r="D23" s="25">
        <v>14061.2</v>
      </c>
      <c r="E23" s="25">
        <f>E48+E50+E49+E51+E52+E53+E54</f>
        <v>14061.199999999999</v>
      </c>
      <c r="F23" s="25">
        <f>F48+F49+F50+F51+F52+F53+F54</f>
        <v>14061.199999999999</v>
      </c>
      <c r="G23" s="65"/>
      <c r="H23" s="35"/>
      <c r="I23" s="32"/>
      <c r="J23" s="32"/>
      <c r="K23" s="32"/>
      <c r="L23" s="32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51"/>
    </row>
    <row r="24" spans="1:60" s="26" customFormat="1" ht="38.25" customHeight="1" x14ac:dyDescent="0.2">
      <c r="A24" s="211"/>
      <c r="B24" s="212"/>
      <c r="C24" s="55" t="s">
        <v>3</v>
      </c>
      <c r="D24" s="25">
        <f>D25+D27+D37</f>
        <v>9722.5</v>
      </c>
      <c r="E24" s="25">
        <f>E25+E27+E28+E29+E30+E31+E37+E38+E39+E40+E45+E26+E32+E33+E41+E42+E43+E44+E46+E47+E34+E35+E36</f>
        <v>9515.7000000000007</v>
      </c>
      <c r="F24" s="25">
        <f>F25+F26+F27+F28+F29+F30+F31+F32+F33+F34+F35+F36+F37+F38+F39+F40+F41+F42+F43+F44+F45+F46+F47</f>
        <v>9515.7000000000007</v>
      </c>
      <c r="G24" s="65"/>
      <c r="H24" s="31"/>
      <c r="I24" s="32"/>
      <c r="J24" s="32"/>
      <c r="K24" s="32"/>
      <c r="L24" s="32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51"/>
    </row>
    <row r="25" spans="1:60" s="50" customFormat="1" ht="49.5" customHeight="1" x14ac:dyDescent="0.2">
      <c r="A25" s="191" t="s">
        <v>74</v>
      </c>
      <c r="B25" s="191" t="s">
        <v>44</v>
      </c>
      <c r="C25" s="191" t="s">
        <v>3</v>
      </c>
      <c r="D25" s="189">
        <v>326</v>
      </c>
      <c r="E25" s="30">
        <f>ROUND(299920/1000,1)</f>
        <v>299.89999999999998</v>
      </c>
      <c r="F25" s="30">
        <f>E25</f>
        <v>299.89999999999998</v>
      </c>
      <c r="G25" s="27" t="s">
        <v>144</v>
      </c>
      <c r="H25" s="47"/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52"/>
    </row>
    <row r="26" spans="1:60" s="50" customFormat="1" ht="39" customHeight="1" x14ac:dyDescent="0.2">
      <c r="A26" s="196"/>
      <c r="B26" s="196"/>
      <c r="C26" s="196"/>
      <c r="D26" s="197"/>
      <c r="E26" s="30">
        <f>ROUND(26080/1000,1)</f>
        <v>26.1</v>
      </c>
      <c r="F26" s="30">
        <f>E26</f>
        <v>26.1</v>
      </c>
      <c r="G26" s="27" t="s">
        <v>96</v>
      </c>
      <c r="H26" s="47"/>
      <c r="I26" s="48"/>
      <c r="J26" s="48"/>
      <c r="K26" s="48"/>
      <c r="L26" s="48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52"/>
    </row>
    <row r="27" spans="1:60" s="50" customFormat="1" ht="38.25" customHeight="1" x14ac:dyDescent="0.2">
      <c r="A27" s="229" t="s">
        <v>59</v>
      </c>
      <c r="B27" s="191" t="s">
        <v>60</v>
      </c>
      <c r="C27" s="191" t="s">
        <v>3</v>
      </c>
      <c r="D27" s="189">
        <f>E27+E28+E30+E31+E32+E33+E34+E35+E36</f>
        <v>3588.4</v>
      </c>
      <c r="E27" s="30">
        <v>2233.4</v>
      </c>
      <c r="F27" s="30">
        <f>E27</f>
        <v>2233.4</v>
      </c>
      <c r="G27" s="106" t="s">
        <v>145</v>
      </c>
      <c r="H27" s="47"/>
      <c r="I27" s="48"/>
      <c r="J27" s="48"/>
      <c r="K27" s="48"/>
      <c r="L27" s="48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52"/>
    </row>
    <row r="28" spans="1:60" s="50" customFormat="1" ht="36" customHeight="1" x14ac:dyDescent="0.2">
      <c r="A28" s="230"/>
      <c r="B28" s="192"/>
      <c r="C28" s="192"/>
      <c r="D28" s="200"/>
      <c r="E28" s="30">
        <f>ROUND(400920/1000,1)</f>
        <v>400.9</v>
      </c>
      <c r="F28" s="30">
        <f>E28</f>
        <v>400.9</v>
      </c>
      <c r="G28" s="106" t="s">
        <v>82</v>
      </c>
      <c r="H28" s="47"/>
      <c r="I28" s="48"/>
      <c r="J28" s="48"/>
      <c r="K28" s="48"/>
      <c r="L28" s="48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</row>
    <row r="29" spans="1:60" s="50" customFormat="1" ht="33.75" hidden="1" customHeight="1" x14ac:dyDescent="0.2">
      <c r="A29" s="230"/>
      <c r="B29" s="192"/>
      <c r="C29" s="192"/>
      <c r="D29" s="200"/>
      <c r="E29" s="30">
        <v>0</v>
      </c>
      <c r="F29" s="30">
        <v>0</v>
      </c>
      <c r="G29" s="106" t="s">
        <v>101</v>
      </c>
      <c r="H29" s="47"/>
      <c r="I29" s="48"/>
      <c r="J29" s="48"/>
      <c r="K29" s="48"/>
      <c r="L29" s="48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</row>
    <row r="30" spans="1:60" s="50" customFormat="1" ht="45" customHeight="1" x14ac:dyDescent="0.2">
      <c r="A30" s="230"/>
      <c r="B30" s="192"/>
      <c r="C30" s="192"/>
      <c r="D30" s="200"/>
      <c r="E30" s="30">
        <f>ROUND(5000/1000,1)</f>
        <v>5</v>
      </c>
      <c r="F30" s="30">
        <f t="shared" ref="F30:F54" si="0">E30</f>
        <v>5</v>
      </c>
      <c r="G30" s="106" t="s">
        <v>146</v>
      </c>
      <c r="H30" s="47"/>
      <c r="I30" s="48"/>
      <c r="J30" s="48"/>
      <c r="K30" s="48"/>
      <c r="L30" s="48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</row>
    <row r="31" spans="1:60" s="50" customFormat="1" ht="38.25" customHeight="1" x14ac:dyDescent="0.2">
      <c r="A31" s="230"/>
      <c r="B31" s="192"/>
      <c r="C31" s="192"/>
      <c r="D31" s="200"/>
      <c r="E31" s="30">
        <f>ROUND(80000/1000,1)</f>
        <v>80</v>
      </c>
      <c r="F31" s="30">
        <f t="shared" si="0"/>
        <v>80</v>
      </c>
      <c r="G31" s="106" t="s">
        <v>102</v>
      </c>
      <c r="H31" s="47"/>
      <c r="I31" s="48"/>
      <c r="J31" s="48"/>
      <c r="K31" s="48"/>
      <c r="L31" s="48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s="50" customFormat="1" ht="38.25" customHeight="1" x14ac:dyDescent="0.2">
      <c r="A32" s="230"/>
      <c r="B32" s="192"/>
      <c r="C32" s="192"/>
      <c r="D32" s="200"/>
      <c r="E32" s="30">
        <f>ROUND(5100/1000,1)</f>
        <v>5.0999999999999996</v>
      </c>
      <c r="F32" s="30">
        <f t="shared" si="0"/>
        <v>5.0999999999999996</v>
      </c>
      <c r="G32" s="106" t="s">
        <v>87</v>
      </c>
      <c r="H32" s="47"/>
      <c r="I32" s="48"/>
      <c r="J32" s="48"/>
      <c r="K32" s="48"/>
      <c r="L32" s="48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</row>
    <row r="33" spans="1:60" s="50" customFormat="1" ht="38.25" customHeight="1" x14ac:dyDescent="0.2">
      <c r="A33" s="230"/>
      <c r="B33" s="192"/>
      <c r="C33" s="192"/>
      <c r="D33" s="200"/>
      <c r="E33" s="30">
        <f>ROUND(150000/1000,1)</f>
        <v>150</v>
      </c>
      <c r="F33" s="30">
        <f t="shared" si="0"/>
        <v>150</v>
      </c>
      <c r="G33" s="106" t="s">
        <v>97</v>
      </c>
      <c r="H33" s="47"/>
      <c r="I33" s="48"/>
      <c r="J33" s="48"/>
      <c r="K33" s="48"/>
      <c r="L33" s="48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s="50" customFormat="1" ht="39" customHeight="1" x14ac:dyDescent="0.2">
      <c r="A34" s="230"/>
      <c r="B34" s="192"/>
      <c r="C34" s="192"/>
      <c r="D34" s="200"/>
      <c r="E34" s="30">
        <v>570</v>
      </c>
      <c r="F34" s="30">
        <f t="shared" si="0"/>
        <v>570</v>
      </c>
      <c r="G34" s="106" t="s">
        <v>147</v>
      </c>
      <c r="H34" s="47"/>
      <c r="I34" s="48"/>
      <c r="J34" s="48"/>
      <c r="K34" s="48"/>
      <c r="L34" s="48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</row>
    <row r="35" spans="1:60" s="50" customFormat="1" ht="27.75" customHeight="1" x14ac:dyDescent="0.2">
      <c r="A35" s="230"/>
      <c r="B35" s="192"/>
      <c r="C35" s="192"/>
      <c r="D35" s="200"/>
      <c r="E35" s="30">
        <v>30</v>
      </c>
      <c r="F35" s="30">
        <f t="shared" si="0"/>
        <v>30</v>
      </c>
      <c r="G35" s="106" t="s">
        <v>103</v>
      </c>
      <c r="H35" s="47"/>
      <c r="I35" s="48"/>
      <c r="J35" s="48"/>
      <c r="K35" s="48"/>
      <c r="L35" s="48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s="50" customFormat="1" ht="31.5" customHeight="1" x14ac:dyDescent="0.2">
      <c r="A36" s="231"/>
      <c r="B36" s="196"/>
      <c r="C36" s="196"/>
      <c r="D36" s="197"/>
      <c r="E36" s="28">
        <v>114</v>
      </c>
      <c r="F36" s="28">
        <f t="shared" si="0"/>
        <v>114</v>
      </c>
      <c r="G36" s="106" t="s">
        <v>104</v>
      </c>
      <c r="H36" s="47"/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</row>
    <row r="37" spans="1:60" s="26" customFormat="1" ht="44.25" customHeight="1" x14ac:dyDescent="0.2">
      <c r="A37" s="214" t="s">
        <v>61</v>
      </c>
      <c r="B37" s="214" t="s">
        <v>15</v>
      </c>
      <c r="C37" s="216" t="s">
        <v>3</v>
      </c>
      <c r="D37" s="189">
        <v>5808.1</v>
      </c>
      <c r="E37" s="30">
        <v>2863.7</v>
      </c>
      <c r="F37" s="30">
        <f t="shared" si="0"/>
        <v>2863.7</v>
      </c>
      <c r="G37" s="68" t="s">
        <v>80</v>
      </c>
      <c r="H37" s="31"/>
      <c r="I37" s="32"/>
      <c r="J37" s="32"/>
      <c r="K37" s="32"/>
      <c r="L37" s="32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s="26" customFormat="1" ht="33.75" customHeight="1" x14ac:dyDescent="0.2">
      <c r="A38" s="215"/>
      <c r="B38" s="215"/>
      <c r="C38" s="217"/>
      <c r="D38" s="200"/>
      <c r="E38" s="30">
        <v>300</v>
      </c>
      <c r="F38" s="30">
        <f t="shared" si="0"/>
        <v>300</v>
      </c>
      <c r="G38" s="107" t="s">
        <v>148</v>
      </c>
      <c r="H38" s="31"/>
      <c r="I38" s="32"/>
      <c r="J38" s="32"/>
      <c r="K38" s="32"/>
      <c r="L38" s="32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s="50" customFormat="1" ht="42" customHeight="1" x14ac:dyDescent="0.2">
      <c r="A39" s="215"/>
      <c r="B39" s="215"/>
      <c r="C39" s="217"/>
      <c r="D39" s="200"/>
      <c r="E39" s="30">
        <v>643.1</v>
      </c>
      <c r="F39" s="30">
        <f t="shared" si="0"/>
        <v>643.1</v>
      </c>
      <c r="G39" s="106" t="s">
        <v>112</v>
      </c>
      <c r="H39" s="47"/>
      <c r="I39" s="48"/>
      <c r="J39" s="48"/>
      <c r="K39" s="48"/>
      <c r="L39" s="48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s="50" customFormat="1" ht="42.75" customHeight="1" x14ac:dyDescent="0.2">
      <c r="A40" s="215"/>
      <c r="B40" s="215"/>
      <c r="C40" s="217"/>
      <c r="D40" s="200"/>
      <c r="E40" s="30">
        <f>ROUND(949371/1000,1)</f>
        <v>949.4</v>
      </c>
      <c r="F40" s="30">
        <f t="shared" si="0"/>
        <v>949.4</v>
      </c>
      <c r="G40" s="106" t="s">
        <v>98</v>
      </c>
      <c r="H40" s="47"/>
      <c r="I40" s="48"/>
      <c r="J40" s="48"/>
      <c r="K40" s="48"/>
      <c r="L40" s="48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</row>
    <row r="41" spans="1:60" s="50" customFormat="1" ht="42.75" customHeight="1" x14ac:dyDescent="0.2">
      <c r="A41" s="215"/>
      <c r="B41" s="215"/>
      <c r="C41" s="217"/>
      <c r="D41" s="200"/>
      <c r="E41" s="30">
        <v>104.5</v>
      </c>
      <c r="F41" s="30">
        <f t="shared" si="0"/>
        <v>104.5</v>
      </c>
      <c r="G41" s="108" t="s">
        <v>149</v>
      </c>
      <c r="H41" s="47"/>
      <c r="I41" s="48"/>
      <c r="J41" s="48"/>
      <c r="K41" s="48"/>
      <c r="L41" s="48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1:60" s="50" customFormat="1" ht="42.75" customHeight="1" x14ac:dyDescent="0.2">
      <c r="A42" s="215"/>
      <c r="B42" s="215"/>
      <c r="C42" s="217"/>
      <c r="D42" s="200"/>
      <c r="E42" s="30">
        <v>127.2</v>
      </c>
      <c r="F42" s="30">
        <f>E42</f>
        <v>127.2</v>
      </c>
      <c r="G42" s="108" t="s">
        <v>89</v>
      </c>
      <c r="H42" s="47"/>
      <c r="I42" s="48"/>
      <c r="J42" s="48"/>
      <c r="K42" s="48"/>
      <c r="L42" s="48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</row>
    <row r="43" spans="1:60" s="50" customFormat="1" ht="42.75" customHeight="1" x14ac:dyDescent="0.2">
      <c r="A43" s="215"/>
      <c r="B43" s="215"/>
      <c r="C43" s="217"/>
      <c r="D43" s="200"/>
      <c r="E43" s="30">
        <v>105.5</v>
      </c>
      <c r="F43" s="30">
        <f t="shared" si="0"/>
        <v>105.5</v>
      </c>
      <c r="G43" s="108" t="s">
        <v>92</v>
      </c>
      <c r="H43" s="47"/>
      <c r="I43" s="48"/>
      <c r="J43" s="48"/>
      <c r="K43" s="48"/>
      <c r="L43" s="48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1:60" s="50" customFormat="1" ht="42.75" customHeight="1" x14ac:dyDescent="0.2">
      <c r="A44" s="215"/>
      <c r="B44" s="215"/>
      <c r="C44" s="217"/>
      <c r="D44" s="200"/>
      <c r="E44" s="30">
        <v>111.9</v>
      </c>
      <c r="F44" s="30">
        <f t="shared" si="0"/>
        <v>111.9</v>
      </c>
      <c r="G44" s="108" t="s">
        <v>91</v>
      </c>
      <c r="H44" s="47"/>
      <c r="I44" s="48"/>
      <c r="J44" s="48"/>
      <c r="K44" s="48"/>
      <c r="L44" s="48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</row>
    <row r="45" spans="1:60" s="26" customFormat="1" ht="42" customHeight="1" x14ac:dyDescent="0.2">
      <c r="A45" s="215"/>
      <c r="B45" s="215"/>
      <c r="C45" s="217"/>
      <c r="D45" s="200"/>
      <c r="E45" s="30">
        <v>129.80000000000001</v>
      </c>
      <c r="F45" s="30">
        <f t="shared" si="0"/>
        <v>129.80000000000001</v>
      </c>
      <c r="G45" s="108" t="s">
        <v>90</v>
      </c>
      <c r="H45" s="31"/>
      <c r="I45" s="32"/>
      <c r="J45" s="32"/>
      <c r="K45" s="32"/>
      <c r="L45" s="32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s="26" customFormat="1" ht="51.75" customHeight="1" x14ac:dyDescent="0.2">
      <c r="A46" s="215"/>
      <c r="B46" s="215"/>
      <c r="C46" s="217"/>
      <c r="D46" s="200"/>
      <c r="E46" s="30">
        <v>3</v>
      </c>
      <c r="F46" s="30">
        <f t="shared" si="0"/>
        <v>3</v>
      </c>
      <c r="G46" s="106" t="s">
        <v>95</v>
      </c>
      <c r="H46" s="31"/>
      <c r="I46" s="32"/>
      <c r="J46" s="32"/>
      <c r="K46" s="32"/>
      <c r="L46" s="32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s="26" customFormat="1" ht="42" customHeight="1" x14ac:dyDescent="0.2">
      <c r="A47" s="215"/>
      <c r="B47" s="215"/>
      <c r="C47" s="218"/>
      <c r="D47" s="197"/>
      <c r="E47" s="30">
        <v>263.2</v>
      </c>
      <c r="F47" s="30">
        <f t="shared" si="0"/>
        <v>263.2</v>
      </c>
      <c r="G47" s="106" t="s">
        <v>150</v>
      </c>
      <c r="H47" s="31"/>
      <c r="I47" s="32"/>
      <c r="J47" s="32"/>
      <c r="K47" s="32"/>
      <c r="L47" s="32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s="26" customFormat="1" ht="39.75" customHeight="1" x14ac:dyDescent="0.2">
      <c r="A48" s="215"/>
      <c r="B48" s="215"/>
      <c r="C48" s="191" t="s">
        <v>17</v>
      </c>
      <c r="D48" s="189">
        <f>E48+E49+E50+E51+E52+E53+E54</f>
        <v>14061.199999999999</v>
      </c>
      <c r="E48" s="30">
        <v>1986.9</v>
      </c>
      <c r="F48" s="30">
        <f t="shared" si="0"/>
        <v>1986.9</v>
      </c>
      <c r="G48" s="108" t="s">
        <v>88</v>
      </c>
      <c r="H48" s="31"/>
      <c r="I48" s="32"/>
      <c r="J48" s="32"/>
      <c r="K48" s="32"/>
      <c r="L48" s="32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s="26" customFormat="1" ht="39.75" customHeight="1" x14ac:dyDescent="0.2">
      <c r="A49" s="215"/>
      <c r="B49" s="215"/>
      <c r="C49" s="192"/>
      <c r="D49" s="200"/>
      <c r="E49" s="30">
        <v>2416.3000000000002</v>
      </c>
      <c r="F49" s="30">
        <f t="shared" si="0"/>
        <v>2416.3000000000002</v>
      </c>
      <c r="G49" s="108" t="s">
        <v>89</v>
      </c>
      <c r="H49" s="31"/>
      <c r="I49" s="32"/>
      <c r="J49" s="32"/>
      <c r="K49" s="32"/>
      <c r="L49" s="32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s="26" customFormat="1" ht="39.75" customHeight="1" x14ac:dyDescent="0.2">
      <c r="A50" s="215"/>
      <c r="B50" s="215"/>
      <c r="C50" s="192"/>
      <c r="D50" s="200"/>
      <c r="E50" s="30">
        <v>2004.7</v>
      </c>
      <c r="F50" s="30">
        <f t="shared" si="0"/>
        <v>2004.7</v>
      </c>
      <c r="G50" s="108" t="s">
        <v>92</v>
      </c>
      <c r="H50" s="31"/>
      <c r="I50" s="32"/>
      <c r="J50" s="32"/>
      <c r="K50" s="32"/>
      <c r="L50" s="32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s="26" customFormat="1" ht="39.75" customHeight="1" x14ac:dyDescent="0.2">
      <c r="A51" s="215"/>
      <c r="B51" s="215"/>
      <c r="C51" s="192"/>
      <c r="D51" s="200"/>
      <c r="E51" s="30">
        <v>2126.3000000000002</v>
      </c>
      <c r="F51" s="30">
        <f t="shared" si="0"/>
        <v>2126.3000000000002</v>
      </c>
      <c r="G51" s="108" t="s">
        <v>94</v>
      </c>
      <c r="H51" s="31"/>
      <c r="I51" s="32"/>
      <c r="J51" s="32"/>
      <c r="K51" s="32"/>
      <c r="L51" s="32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s="26" customFormat="1" ht="39.75" customHeight="1" x14ac:dyDescent="0.2">
      <c r="A52" s="215"/>
      <c r="B52" s="215"/>
      <c r="C52" s="192"/>
      <c r="D52" s="200"/>
      <c r="E52" s="30">
        <v>2465.8000000000002</v>
      </c>
      <c r="F52" s="30">
        <f t="shared" si="0"/>
        <v>2465.8000000000002</v>
      </c>
      <c r="G52" s="108" t="s">
        <v>93</v>
      </c>
      <c r="H52" s="31"/>
      <c r="I52" s="32"/>
      <c r="J52" s="32"/>
      <c r="K52" s="32"/>
      <c r="L52" s="32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s="26" customFormat="1" ht="48" customHeight="1" x14ac:dyDescent="0.2">
      <c r="A53" s="215"/>
      <c r="B53" s="215"/>
      <c r="C53" s="192"/>
      <c r="D53" s="200"/>
      <c r="E53" s="30">
        <v>3026.8</v>
      </c>
      <c r="F53" s="30">
        <f t="shared" si="0"/>
        <v>3026.8</v>
      </c>
      <c r="G53" s="108" t="s">
        <v>151</v>
      </c>
      <c r="H53" s="31"/>
      <c r="I53" s="32"/>
      <c r="J53" s="32"/>
      <c r="K53" s="32"/>
      <c r="L53" s="32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s="16" customFormat="1" ht="48" customHeight="1" x14ac:dyDescent="0.2">
      <c r="A54" s="103"/>
      <c r="B54" s="232"/>
      <c r="C54" s="196"/>
      <c r="D54" s="197"/>
      <c r="E54" s="30">
        <v>34.4</v>
      </c>
      <c r="F54" s="30">
        <f t="shared" si="0"/>
        <v>34.4</v>
      </c>
      <c r="G54" s="108" t="s">
        <v>95</v>
      </c>
      <c r="H54" s="31"/>
      <c r="I54" s="32"/>
      <c r="J54" s="32"/>
      <c r="K54" s="32"/>
      <c r="L54" s="32"/>
    </row>
    <row r="55" spans="1:60" ht="30.75" customHeight="1" x14ac:dyDescent="0.2">
      <c r="A55" s="211" t="s">
        <v>39</v>
      </c>
      <c r="B55" s="212" t="s">
        <v>196</v>
      </c>
      <c r="C55" s="55" t="s">
        <v>18</v>
      </c>
      <c r="D55" s="13">
        <f>D56+D57</f>
        <v>17755.8</v>
      </c>
      <c r="E55" s="13">
        <f>E56+E57</f>
        <v>17659.7</v>
      </c>
      <c r="F55" s="13">
        <f>F56+F57</f>
        <v>17659.7</v>
      </c>
      <c r="G55" s="67"/>
      <c r="H55" s="35"/>
      <c r="I55" s="33"/>
      <c r="J55" s="33"/>
      <c r="K55" s="33"/>
      <c r="L55" s="33"/>
    </row>
    <row r="56" spans="1:60" ht="32.25" customHeight="1" x14ac:dyDescent="0.2">
      <c r="A56" s="211"/>
      <c r="B56" s="212"/>
      <c r="C56" s="55" t="s">
        <v>17</v>
      </c>
      <c r="D56" s="13">
        <v>0</v>
      </c>
      <c r="E56" s="13">
        <v>0</v>
      </c>
      <c r="F56" s="13">
        <v>0</v>
      </c>
      <c r="G56" s="67"/>
      <c r="H56" s="35"/>
      <c r="I56" s="15"/>
    </row>
    <row r="57" spans="1:60" ht="32.25" customHeight="1" x14ac:dyDescent="0.2">
      <c r="A57" s="211"/>
      <c r="B57" s="212"/>
      <c r="C57" s="55" t="s">
        <v>3</v>
      </c>
      <c r="D57" s="13">
        <f>D58+D86</f>
        <v>17755.8</v>
      </c>
      <c r="E57" s="13">
        <f>F57</f>
        <v>17659.7</v>
      </c>
      <c r="F57" s="13">
        <f>F58+F59+F61+F62+F63+F64+F65+F66+F67+F68+F69+F70+F71+F72+F73+F74+F75+F76+F77+F78+F79+F80+F81+F83+F84+F85+F82+F86</f>
        <v>17659.7</v>
      </c>
      <c r="G57" s="67"/>
      <c r="H57" s="35"/>
      <c r="I57" s="15"/>
    </row>
    <row r="58" spans="1:60" ht="36" customHeight="1" x14ac:dyDescent="0.2">
      <c r="A58" s="233" t="s">
        <v>40</v>
      </c>
      <c r="B58" s="191" t="s">
        <v>49</v>
      </c>
      <c r="C58" s="235" t="s">
        <v>3</v>
      </c>
      <c r="D58" s="237">
        <v>17555.8</v>
      </c>
      <c r="E58" s="30">
        <v>185.2</v>
      </c>
      <c r="F58" s="30">
        <f>E58</f>
        <v>185.2</v>
      </c>
      <c r="G58" s="68" t="s">
        <v>77</v>
      </c>
      <c r="H58" s="36"/>
    </row>
    <row r="59" spans="1:60" ht="41.25" customHeight="1" x14ac:dyDescent="0.2">
      <c r="A59" s="234"/>
      <c r="B59" s="192"/>
      <c r="C59" s="236"/>
      <c r="D59" s="238"/>
      <c r="E59" s="30">
        <v>233.2</v>
      </c>
      <c r="F59" s="30">
        <f>E59</f>
        <v>233.2</v>
      </c>
      <c r="G59" s="27" t="s">
        <v>115</v>
      </c>
      <c r="H59" s="36"/>
    </row>
    <row r="60" spans="1:60" ht="30.75" hidden="1" customHeight="1" x14ac:dyDescent="0.2">
      <c r="A60" s="234"/>
      <c r="B60" s="192"/>
      <c r="C60" s="236"/>
      <c r="D60" s="238"/>
      <c r="E60" s="30">
        <v>0</v>
      </c>
      <c r="F60" s="30">
        <v>0</v>
      </c>
      <c r="G60" s="66" t="s">
        <v>106</v>
      </c>
      <c r="H60" s="36"/>
    </row>
    <row r="61" spans="1:60" ht="30.75" customHeight="1" x14ac:dyDescent="0.2">
      <c r="A61" s="234"/>
      <c r="B61" s="192"/>
      <c r="C61" s="236"/>
      <c r="D61" s="238"/>
      <c r="E61" s="30">
        <v>114.9</v>
      </c>
      <c r="F61" s="30">
        <f>E61</f>
        <v>114.9</v>
      </c>
      <c r="G61" s="66" t="s">
        <v>152</v>
      </c>
      <c r="H61" s="36"/>
    </row>
    <row r="62" spans="1:60" ht="38.25" customHeight="1" x14ac:dyDescent="0.2">
      <c r="A62" s="234"/>
      <c r="B62" s="192"/>
      <c r="C62" s="236"/>
      <c r="D62" s="238"/>
      <c r="E62" s="30">
        <v>3141.6</v>
      </c>
      <c r="F62" s="30">
        <f t="shared" ref="F62:F86" si="1">E62</f>
        <v>3141.6</v>
      </c>
      <c r="G62" s="27" t="s">
        <v>153</v>
      </c>
      <c r="H62" s="36"/>
    </row>
    <row r="63" spans="1:60" ht="41.25" customHeight="1" x14ac:dyDescent="0.2">
      <c r="A63" s="234"/>
      <c r="B63" s="192"/>
      <c r="C63" s="236"/>
      <c r="D63" s="238"/>
      <c r="E63" s="30">
        <v>3201.9</v>
      </c>
      <c r="F63" s="30">
        <f t="shared" si="1"/>
        <v>3201.9</v>
      </c>
      <c r="G63" s="27" t="s">
        <v>154</v>
      </c>
      <c r="H63" s="36"/>
    </row>
    <row r="64" spans="1:60" ht="38.25" customHeight="1" x14ac:dyDescent="0.2">
      <c r="A64" s="234"/>
      <c r="B64" s="192"/>
      <c r="C64" s="236"/>
      <c r="D64" s="238"/>
      <c r="E64" s="30">
        <v>6779.2</v>
      </c>
      <c r="F64" s="30">
        <f t="shared" si="1"/>
        <v>6779.2</v>
      </c>
      <c r="G64" s="27" t="s">
        <v>155</v>
      </c>
      <c r="H64" s="36"/>
    </row>
    <row r="65" spans="1:8" ht="40.5" customHeight="1" x14ac:dyDescent="0.2">
      <c r="A65" s="234"/>
      <c r="B65" s="192"/>
      <c r="C65" s="236"/>
      <c r="D65" s="238"/>
      <c r="E65" s="30">
        <v>763.5</v>
      </c>
      <c r="F65" s="30">
        <f t="shared" si="1"/>
        <v>763.5</v>
      </c>
      <c r="G65" s="27" t="s">
        <v>156</v>
      </c>
      <c r="H65" s="36"/>
    </row>
    <row r="66" spans="1:8" ht="40.5" customHeight="1" x14ac:dyDescent="0.2">
      <c r="A66" s="234"/>
      <c r="B66" s="192"/>
      <c r="C66" s="236"/>
      <c r="D66" s="238"/>
      <c r="E66" s="28">
        <v>276.60000000000002</v>
      </c>
      <c r="F66" s="28">
        <f t="shared" si="1"/>
        <v>276.60000000000002</v>
      </c>
      <c r="G66" s="106" t="s">
        <v>83</v>
      </c>
      <c r="H66" s="36"/>
    </row>
    <row r="67" spans="1:8" ht="67.5" customHeight="1" x14ac:dyDescent="0.2">
      <c r="A67" s="234"/>
      <c r="B67" s="192"/>
      <c r="C67" s="236"/>
      <c r="D67" s="238"/>
      <c r="E67" s="30">
        <f>ROUND(50000/1000,1)</f>
        <v>50</v>
      </c>
      <c r="F67" s="30">
        <f t="shared" si="1"/>
        <v>50</v>
      </c>
      <c r="G67" s="106" t="s">
        <v>113</v>
      </c>
      <c r="H67" s="36"/>
    </row>
    <row r="68" spans="1:8" ht="72" customHeight="1" x14ac:dyDescent="0.2">
      <c r="A68" s="234"/>
      <c r="B68" s="192"/>
      <c r="C68" s="236"/>
      <c r="D68" s="238"/>
      <c r="E68" s="30">
        <f>ROUND(200000/1000,1)</f>
        <v>200</v>
      </c>
      <c r="F68" s="30">
        <f t="shared" si="1"/>
        <v>200</v>
      </c>
      <c r="G68" s="106" t="s">
        <v>111</v>
      </c>
      <c r="H68" s="36"/>
    </row>
    <row r="69" spans="1:8" ht="39" customHeight="1" x14ac:dyDescent="0.2">
      <c r="A69" s="234"/>
      <c r="B69" s="192"/>
      <c r="C69" s="236"/>
      <c r="D69" s="238"/>
      <c r="E69" s="30">
        <v>50</v>
      </c>
      <c r="F69" s="30">
        <f t="shared" si="1"/>
        <v>50</v>
      </c>
      <c r="G69" s="106" t="s">
        <v>109</v>
      </c>
      <c r="H69" s="36"/>
    </row>
    <row r="70" spans="1:8" ht="39" customHeight="1" x14ac:dyDescent="0.2">
      <c r="A70" s="186"/>
      <c r="B70" s="186"/>
      <c r="C70" s="186"/>
      <c r="D70" s="239"/>
      <c r="E70" s="30">
        <v>5</v>
      </c>
      <c r="F70" s="30">
        <f t="shared" si="1"/>
        <v>5</v>
      </c>
      <c r="G70" s="106" t="s">
        <v>157</v>
      </c>
      <c r="H70" s="36"/>
    </row>
    <row r="71" spans="1:8" ht="39" customHeight="1" x14ac:dyDescent="0.2">
      <c r="A71" s="186"/>
      <c r="B71" s="186"/>
      <c r="C71" s="186"/>
      <c r="D71" s="239"/>
      <c r="E71" s="30">
        <v>166.3</v>
      </c>
      <c r="F71" s="30">
        <f t="shared" si="1"/>
        <v>166.3</v>
      </c>
      <c r="G71" s="106" t="s">
        <v>158</v>
      </c>
      <c r="H71" s="36"/>
    </row>
    <row r="72" spans="1:8" ht="39" customHeight="1" x14ac:dyDescent="0.2">
      <c r="A72" s="186"/>
      <c r="B72" s="186"/>
      <c r="C72" s="186"/>
      <c r="D72" s="239"/>
      <c r="E72" s="30">
        <v>195.7</v>
      </c>
      <c r="F72" s="30">
        <f t="shared" si="1"/>
        <v>195.7</v>
      </c>
      <c r="G72" s="106" t="s">
        <v>159</v>
      </c>
      <c r="H72" s="36"/>
    </row>
    <row r="73" spans="1:8" ht="39" customHeight="1" x14ac:dyDescent="0.2">
      <c r="A73" s="186"/>
      <c r="B73" s="186"/>
      <c r="C73" s="186"/>
      <c r="D73" s="239"/>
      <c r="E73" s="30">
        <v>729.8</v>
      </c>
      <c r="F73" s="30">
        <f t="shared" si="1"/>
        <v>729.8</v>
      </c>
      <c r="G73" s="106" t="s">
        <v>160</v>
      </c>
      <c r="H73" s="36"/>
    </row>
    <row r="74" spans="1:8" ht="39" customHeight="1" x14ac:dyDescent="0.2">
      <c r="A74" s="186"/>
      <c r="B74" s="186"/>
      <c r="C74" s="186"/>
      <c r="D74" s="239"/>
      <c r="E74" s="30">
        <v>22.2</v>
      </c>
      <c r="F74" s="30">
        <f t="shared" si="1"/>
        <v>22.2</v>
      </c>
      <c r="G74" s="106" t="s">
        <v>161</v>
      </c>
      <c r="H74" s="36"/>
    </row>
    <row r="75" spans="1:8" ht="39" customHeight="1" x14ac:dyDescent="0.2">
      <c r="A75" s="187"/>
      <c r="B75" s="186"/>
      <c r="C75" s="186"/>
      <c r="D75" s="239"/>
      <c r="E75" s="30">
        <v>162.1</v>
      </c>
      <c r="F75" s="30">
        <f t="shared" si="1"/>
        <v>162.1</v>
      </c>
      <c r="G75" s="106" t="s">
        <v>162</v>
      </c>
      <c r="H75" s="36"/>
    </row>
    <row r="76" spans="1:8" ht="39" customHeight="1" x14ac:dyDescent="0.2">
      <c r="A76" s="109"/>
      <c r="B76" s="186"/>
      <c r="C76" s="186"/>
      <c r="D76" s="239"/>
      <c r="E76" s="30">
        <v>177</v>
      </c>
      <c r="F76" s="30">
        <f t="shared" si="1"/>
        <v>177</v>
      </c>
      <c r="G76" s="106" t="s">
        <v>116</v>
      </c>
      <c r="H76" s="36"/>
    </row>
    <row r="77" spans="1:8" ht="39" customHeight="1" x14ac:dyDescent="0.2">
      <c r="A77" s="109"/>
      <c r="B77" s="186"/>
      <c r="C77" s="186"/>
      <c r="D77" s="239"/>
      <c r="E77" s="30">
        <v>29</v>
      </c>
      <c r="F77" s="30">
        <f t="shared" si="1"/>
        <v>29</v>
      </c>
      <c r="G77" s="106" t="s">
        <v>117</v>
      </c>
      <c r="H77" s="36"/>
    </row>
    <row r="78" spans="1:8" ht="39" customHeight="1" x14ac:dyDescent="0.2">
      <c r="A78" s="109"/>
      <c r="B78" s="186"/>
      <c r="C78" s="186"/>
      <c r="D78" s="239"/>
      <c r="E78" s="30">
        <v>12</v>
      </c>
      <c r="F78" s="30">
        <f t="shared" si="1"/>
        <v>12</v>
      </c>
      <c r="G78" s="106" t="s">
        <v>163</v>
      </c>
      <c r="H78" s="36"/>
    </row>
    <row r="79" spans="1:8" ht="39" customHeight="1" x14ac:dyDescent="0.2">
      <c r="A79" s="109"/>
      <c r="B79" s="186"/>
      <c r="C79" s="186"/>
      <c r="D79" s="239"/>
      <c r="E79" s="30">
        <v>490.5</v>
      </c>
      <c r="F79" s="30">
        <f t="shared" si="1"/>
        <v>490.5</v>
      </c>
      <c r="G79" s="106" t="s">
        <v>118</v>
      </c>
      <c r="H79" s="36"/>
    </row>
    <row r="80" spans="1:8" ht="39" customHeight="1" x14ac:dyDescent="0.2">
      <c r="A80" s="109"/>
      <c r="B80" s="186"/>
      <c r="C80" s="186"/>
      <c r="D80" s="239"/>
      <c r="E80" s="30">
        <v>2</v>
      </c>
      <c r="F80" s="30">
        <f t="shared" si="1"/>
        <v>2</v>
      </c>
      <c r="G80" s="106" t="s">
        <v>120</v>
      </c>
      <c r="H80" s="36"/>
    </row>
    <row r="81" spans="1:8" ht="39" customHeight="1" x14ac:dyDescent="0.2">
      <c r="A81" s="109"/>
      <c r="B81" s="186"/>
      <c r="C81" s="186"/>
      <c r="D81" s="239"/>
      <c r="E81" s="30">
        <v>24</v>
      </c>
      <c r="F81" s="30">
        <f t="shared" si="1"/>
        <v>24</v>
      </c>
      <c r="G81" s="106" t="s">
        <v>119</v>
      </c>
      <c r="H81" s="36"/>
    </row>
    <row r="82" spans="1:8" ht="39" customHeight="1" x14ac:dyDescent="0.2">
      <c r="A82" s="109"/>
      <c r="B82" s="186"/>
      <c r="C82" s="186"/>
      <c r="D82" s="239"/>
      <c r="E82" s="30">
        <v>233</v>
      </c>
      <c r="F82" s="30">
        <f t="shared" si="1"/>
        <v>233</v>
      </c>
      <c r="G82" s="106" t="s">
        <v>121</v>
      </c>
      <c r="H82" s="36"/>
    </row>
    <row r="83" spans="1:8" ht="39" customHeight="1" x14ac:dyDescent="0.2">
      <c r="A83" s="109"/>
      <c r="B83" s="186"/>
      <c r="C83" s="186"/>
      <c r="D83" s="239"/>
      <c r="E83" s="30">
        <v>29</v>
      </c>
      <c r="F83" s="30">
        <f t="shared" si="1"/>
        <v>29</v>
      </c>
      <c r="G83" s="106" t="s">
        <v>122</v>
      </c>
      <c r="H83" s="36"/>
    </row>
    <row r="84" spans="1:8" ht="39" customHeight="1" x14ac:dyDescent="0.2">
      <c r="A84" s="109"/>
      <c r="B84" s="186"/>
      <c r="C84" s="186"/>
      <c r="D84" s="239"/>
      <c r="E84" s="30">
        <v>180</v>
      </c>
      <c r="F84" s="30">
        <f t="shared" si="1"/>
        <v>180</v>
      </c>
      <c r="G84" s="106" t="s">
        <v>164</v>
      </c>
      <c r="H84" s="36"/>
    </row>
    <row r="85" spans="1:8" ht="39" customHeight="1" x14ac:dyDescent="0.2">
      <c r="A85" s="109"/>
      <c r="B85" s="187"/>
      <c r="C85" s="187"/>
      <c r="D85" s="190"/>
      <c r="E85" s="30">
        <v>6</v>
      </c>
      <c r="F85" s="30">
        <f t="shared" si="1"/>
        <v>6</v>
      </c>
      <c r="G85" s="106" t="s">
        <v>165</v>
      </c>
      <c r="H85" s="36"/>
    </row>
    <row r="86" spans="1:8" ht="50.25" customHeight="1" x14ac:dyDescent="0.2">
      <c r="A86" s="97" t="s">
        <v>86</v>
      </c>
      <c r="B86" s="76" t="s">
        <v>85</v>
      </c>
      <c r="C86" s="98" t="s">
        <v>3</v>
      </c>
      <c r="D86" s="99">
        <v>200</v>
      </c>
      <c r="E86" s="30">
        <v>200</v>
      </c>
      <c r="F86" s="30">
        <f t="shared" si="1"/>
        <v>200</v>
      </c>
      <c r="G86" s="77" t="s">
        <v>166</v>
      </c>
      <c r="H86" s="36"/>
    </row>
    <row r="87" spans="1:8" ht="24" customHeight="1" x14ac:dyDescent="0.2">
      <c r="A87" s="209" t="s">
        <v>31</v>
      </c>
      <c r="B87" s="210" t="s">
        <v>35</v>
      </c>
      <c r="C87" s="55" t="s">
        <v>20</v>
      </c>
      <c r="D87" s="25">
        <f>D88+D89</f>
        <v>17034.5</v>
      </c>
      <c r="E87" s="25">
        <f>E88+E89</f>
        <v>16870.5</v>
      </c>
      <c r="F87" s="25">
        <f>F88+F89</f>
        <v>16870.5</v>
      </c>
      <c r="G87" s="208"/>
      <c r="H87" s="35"/>
    </row>
    <row r="88" spans="1:8" ht="24" x14ac:dyDescent="0.2">
      <c r="A88" s="209"/>
      <c r="B88" s="210"/>
      <c r="C88" s="55" t="s">
        <v>17</v>
      </c>
      <c r="D88" s="25">
        <v>0</v>
      </c>
      <c r="E88" s="25">
        <v>0</v>
      </c>
      <c r="F88" s="25">
        <v>0</v>
      </c>
      <c r="G88" s="208"/>
      <c r="H88" s="35"/>
    </row>
    <row r="89" spans="1:8" ht="24" x14ac:dyDescent="0.2">
      <c r="A89" s="209"/>
      <c r="B89" s="210"/>
      <c r="C89" s="55" t="s">
        <v>3</v>
      </c>
      <c r="D89" s="25">
        <f>D90+D91+D93+D95+D102</f>
        <v>17034.5</v>
      </c>
      <c r="E89" s="25">
        <f>E90+E91+E93+E94+E95+E96+E97+E98+E99+E100+E101+E102+E103</f>
        <v>16870.5</v>
      </c>
      <c r="F89" s="25">
        <f>F90+F91+F93+F94+F95+F96+F97+F98+F99+F100+F101+F102+F103</f>
        <v>16870.5</v>
      </c>
      <c r="G89" s="208"/>
      <c r="H89" s="35"/>
    </row>
    <row r="90" spans="1:8" ht="62.25" customHeight="1" x14ac:dyDescent="0.2">
      <c r="A90" s="100" t="s">
        <v>1</v>
      </c>
      <c r="B90" s="101" t="s">
        <v>110</v>
      </c>
      <c r="C90" s="70" t="s">
        <v>3</v>
      </c>
      <c r="D90" s="71">
        <v>580</v>
      </c>
      <c r="E90" s="30">
        <v>580</v>
      </c>
      <c r="F90" s="30">
        <f>E90</f>
        <v>580</v>
      </c>
      <c r="G90" s="27" t="s">
        <v>167</v>
      </c>
      <c r="H90" s="35"/>
    </row>
    <row r="91" spans="1:8" ht="40.5" customHeight="1" x14ac:dyDescent="0.2">
      <c r="A91" s="240" t="s">
        <v>62</v>
      </c>
      <c r="B91" s="242" t="s">
        <v>54</v>
      </c>
      <c r="C91" s="191" t="s">
        <v>3</v>
      </c>
      <c r="D91" s="189">
        <v>450</v>
      </c>
      <c r="E91" s="189">
        <v>450</v>
      </c>
      <c r="F91" s="189">
        <f>E91</f>
        <v>450</v>
      </c>
      <c r="G91" s="227" t="s">
        <v>168</v>
      </c>
      <c r="H91" s="35"/>
    </row>
    <row r="92" spans="1:8" ht="27" customHeight="1" x14ac:dyDescent="0.2">
      <c r="A92" s="241"/>
      <c r="B92" s="243"/>
      <c r="C92" s="196"/>
      <c r="D92" s="197"/>
      <c r="E92" s="190"/>
      <c r="F92" s="244"/>
      <c r="G92" s="228"/>
    </row>
    <row r="93" spans="1:8" ht="40.5" customHeight="1" x14ac:dyDescent="0.2">
      <c r="A93" s="191" t="s">
        <v>63</v>
      </c>
      <c r="B93" s="191" t="s">
        <v>10</v>
      </c>
      <c r="C93" s="191" t="s">
        <v>2</v>
      </c>
      <c r="D93" s="189">
        <v>5653.2</v>
      </c>
      <c r="E93" s="30">
        <v>2673.2</v>
      </c>
      <c r="F93" s="30">
        <f t="shared" ref="F93:F100" si="2">E93</f>
        <v>2673.2</v>
      </c>
      <c r="G93" s="106" t="s">
        <v>169</v>
      </c>
      <c r="H93" s="9"/>
    </row>
    <row r="94" spans="1:8" ht="37.5" customHeight="1" x14ac:dyDescent="0.2">
      <c r="A94" s="192"/>
      <c r="B94" s="192"/>
      <c r="C94" s="192"/>
      <c r="D94" s="200"/>
      <c r="E94" s="30">
        <v>2980</v>
      </c>
      <c r="F94" s="30">
        <f t="shared" si="2"/>
        <v>2980</v>
      </c>
      <c r="G94" s="106" t="s">
        <v>170</v>
      </c>
      <c r="H94" s="9"/>
    </row>
    <row r="95" spans="1:8" ht="40.5" customHeight="1" x14ac:dyDescent="0.2">
      <c r="A95" s="191" t="s">
        <v>64</v>
      </c>
      <c r="B95" s="191" t="s">
        <v>53</v>
      </c>
      <c r="C95" s="191" t="s">
        <v>3</v>
      </c>
      <c r="D95" s="184">
        <v>7623.1</v>
      </c>
      <c r="E95" s="17">
        <v>1940.6</v>
      </c>
      <c r="F95" s="17">
        <f t="shared" si="2"/>
        <v>1940.6</v>
      </c>
      <c r="G95" s="27" t="s">
        <v>171</v>
      </c>
      <c r="H95" s="9"/>
    </row>
    <row r="96" spans="1:8" ht="39" customHeight="1" x14ac:dyDescent="0.2">
      <c r="A96" s="192"/>
      <c r="B96" s="192"/>
      <c r="C96" s="192"/>
      <c r="D96" s="185"/>
      <c r="E96" s="17">
        <v>2990.8</v>
      </c>
      <c r="F96" s="17">
        <f t="shared" si="2"/>
        <v>2990.8</v>
      </c>
      <c r="G96" s="27" t="s">
        <v>172</v>
      </c>
      <c r="H96" s="9"/>
    </row>
    <row r="97" spans="1:13" ht="33" customHeight="1" x14ac:dyDescent="0.2">
      <c r="A97" s="192"/>
      <c r="B97" s="192"/>
      <c r="C97" s="192"/>
      <c r="D97" s="185"/>
      <c r="E97" s="17">
        <v>46.1</v>
      </c>
      <c r="F97" s="17">
        <f t="shared" si="2"/>
        <v>46.1</v>
      </c>
      <c r="G97" s="27" t="s">
        <v>173</v>
      </c>
      <c r="H97" s="9"/>
    </row>
    <row r="98" spans="1:13" ht="40.5" customHeight="1" x14ac:dyDescent="0.2">
      <c r="A98" s="192"/>
      <c r="B98" s="192"/>
      <c r="C98" s="192"/>
      <c r="D98" s="185"/>
      <c r="E98" s="17">
        <v>62</v>
      </c>
      <c r="F98" s="17">
        <f t="shared" si="2"/>
        <v>62</v>
      </c>
      <c r="G98" s="27" t="s">
        <v>174</v>
      </c>
      <c r="H98" s="9"/>
    </row>
    <row r="99" spans="1:13" ht="35.25" customHeight="1" x14ac:dyDescent="0.2">
      <c r="A99" s="192"/>
      <c r="B99" s="192"/>
      <c r="C99" s="192"/>
      <c r="D99" s="185"/>
      <c r="E99" s="17">
        <v>2354.1</v>
      </c>
      <c r="F99" s="17">
        <f t="shared" si="2"/>
        <v>2354.1</v>
      </c>
      <c r="G99" s="27" t="s">
        <v>175</v>
      </c>
      <c r="H99" s="9"/>
    </row>
    <row r="100" spans="1:13" ht="35.25" customHeight="1" x14ac:dyDescent="0.2">
      <c r="A100" s="102"/>
      <c r="B100" s="102"/>
      <c r="C100" s="102"/>
      <c r="D100" s="186"/>
      <c r="E100" s="17">
        <v>95.5</v>
      </c>
      <c r="F100" s="17">
        <f t="shared" si="2"/>
        <v>95.5</v>
      </c>
      <c r="G100" s="27" t="s">
        <v>176</v>
      </c>
      <c r="H100" s="9"/>
    </row>
    <row r="101" spans="1:13" ht="37.5" customHeight="1" x14ac:dyDescent="0.2">
      <c r="A101" s="102"/>
      <c r="B101" s="102"/>
      <c r="C101" s="102"/>
      <c r="D101" s="187"/>
      <c r="E101" s="17">
        <v>100</v>
      </c>
      <c r="F101" s="17">
        <f>E101</f>
        <v>100</v>
      </c>
      <c r="G101" s="27" t="s">
        <v>177</v>
      </c>
      <c r="H101" s="9"/>
    </row>
    <row r="102" spans="1:13" ht="42.75" customHeight="1" x14ac:dyDescent="0.2">
      <c r="A102" s="191" t="s">
        <v>65</v>
      </c>
      <c r="B102" s="191" t="s">
        <v>9</v>
      </c>
      <c r="C102" s="191" t="s">
        <v>2</v>
      </c>
      <c r="D102" s="189">
        <v>2728.2</v>
      </c>
      <c r="E102" s="17">
        <v>2499.8000000000002</v>
      </c>
      <c r="F102" s="17">
        <f>E102</f>
        <v>2499.8000000000002</v>
      </c>
      <c r="G102" s="66" t="s">
        <v>178</v>
      </c>
      <c r="H102" s="9"/>
    </row>
    <row r="103" spans="1:13" s="22" customFormat="1" ht="36" customHeight="1" x14ac:dyDescent="0.2">
      <c r="A103" s="192"/>
      <c r="B103" s="192"/>
      <c r="C103" s="192"/>
      <c r="D103" s="200"/>
      <c r="E103" s="30">
        <v>98.4</v>
      </c>
      <c r="F103" s="30">
        <f>E103</f>
        <v>98.4</v>
      </c>
      <c r="G103" s="27" t="s">
        <v>84</v>
      </c>
      <c r="H103" s="74"/>
    </row>
    <row r="104" spans="1:13" s="7" customFormat="1" ht="54.75" customHeight="1" x14ac:dyDescent="0.2">
      <c r="A104" s="38" t="s">
        <v>21</v>
      </c>
      <c r="B104" s="55" t="s">
        <v>30</v>
      </c>
      <c r="C104" s="55" t="s">
        <v>3</v>
      </c>
      <c r="D104" s="25">
        <f>D105+D116</f>
        <v>93563.5</v>
      </c>
      <c r="E104" s="25">
        <f>F104</f>
        <v>93480.9</v>
      </c>
      <c r="F104" s="25">
        <f>F105+F106+F107+F118+F108+F109+F110+F111+F112+F113+F114+F116+F117+F115</f>
        <v>93480.9</v>
      </c>
      <c r="G104" s="65"/>
      <c r="H104" s="9"/>
      <c r="I104" s="37"/>
      <c r="J104" s="37"/>
      <c r="K104" s="37"/>
      <c r="L104" s="37"/>
      <c r="M104" s="37"/>
    </row>
    <row r="105" spans="1:13" ht="57" customHeight="1" x14ac:dyDescent="0.2">
      <c r="A105" s="188" t="s">
        <v>34</v>
      </c>
      <c r="B105" s="188" t="s">
        <v>11</v>
      </c>
      <c r="C105" s="188" t="s">
        <v>2</v>
      </c>
      <c r="D105" s="184">
        <v>91654.5</v>
      </c>
      <c r="E105" s="28">
        <v>549.29999999999995</v>
      </c>
      <c r="F105" s="28">
        <f t="shared" ref="F105:F117" si="3">E105</f>
        <v>549.29999999999995</v>
      </c>
      <c r="G105" s="68" t="s">
        <v>179</v>
      </c>
      <c r="H105" s="9"/>
      <c r="I105" s="15"/>
    </row>
    <row r="106" spans="1:13" ht="48" customHeight="1" x14ac:dyDescent="0.2">
      <c r="A106" s="204"/>
      <c r="B106" s="204"/>
      <c r="C106" s="204"/>
      <c r="D106" s="185"/>
      <c r="E106" s="30">
        <f>ROUND(45250000/1000,1)</f>
        <v>45250</v>
      </c>
      <c r="F106" s="30">
        <f t="shared" si="3"/>
        <v>45250</v>
      </c>
      <c r="G106" s="68" t="s">
        <v>100</v>
      </c>
      <c r="H106" s="9"/>
    </row>
    <row r="107" spans="1:13" ht="37.5" customHeight="1" x14ac:dyDescent="0.2">
      <c r="A107" s="204"/>
      <c r="B107" s="204"/>
      <c r="C107" s="204"/>
      <c r="D107" s="185"/>
      <c r="E107" s="28">
        <v>398.8</v>
      </c>
      <c r="F107" s="28">
        <f t="shared" si="3"/>
        <v>398.8</v>
      </c>
      <c r="G107" s="66" t="s">
        <v>99</v>
      </c>
      <c r="H107" s="9"/>
    </row>
    <row r="108" spans="1:13" ht="36.75" customHeight="1" x14ac:dyDescent="0.2">
      <c r="A108" s="204"/>
      <c r="B108" s="204"/>
      <c r="C108" s="204"/>
      <c r="D108" s="185"/>
      <c r="E108" s="28">
        <v>20000</v>
      </c>
      <c r="F108" s="28">
        <f t="shared" si="3"/>
        <v>20000</v>
      </c>
      <c r="G108" s="68" t="s">
        <v>181</v>
      </c>
      <c r="H108" s="9"/>
    </row>
    <row r="109" spans="1:13" ht="36" customHeight="1" x14ac:dyDescent="0.2">
      <c r="A109" s="204"/>
      <c r="B109" s="204"/>
      <c r="C109" s="204"/>
      <c r="D109" s="185"/>
      <c r="E109" s="28">
        <f>ROUND(418300/1000,1)</f>
        <v>418.3</v>
      </c>
      <c r="F109" s="28">
        <f t="shared" si="3"/>
        <v>418.3</v>
      </c>
      <c r="G109" s="72" t="s">
        <v>78</v>
      </c>
      <c r="H109" s="9"/>
    </row>
    <row r="110" spans="1:13" ht="39.75" customHeight="1" x14ac:dyDescent="0.2">
      <c r="A110" s="204"/>
      <c r="B110" s="204"/>
      <c r="C110" s="204"/>
      <c r="D110" s="185"/>
      <c r="E110" s="28">
        <f>7980.3</f>
        <v>7980.3</v>
      </c>
      <c r="F110" s="28">
        <f t="shared" si="3"/>
        <v>7980.3</v>
      </c>
      <c r="G110" s="73" t="s">
        <v>182</v>
      </c>
      <c r="H110" s="9"/>
    </row>
    <row r="111" spans="1:13" ht="35.25" customHeight="1" x14ac:dyDescent="0.2">
      <c r="A111" s="204"/>
      <c r="B111" s="204"/>
      <c r="C111" s="204"/>
      <c r="D111" s="185"/>
      <c r="E111" s="28">
        <v>7998.2</v>
      </c>
      <c r="F111" s="28">
        <f t="shared" si="3"/>
        <v>7998.2</v>
      </c>
      <c r="G111" s="73" t="s">
        <v>183</v>
      </c>
      <c r="H111" s="9"/>
    </row>
    <row r="112" spans="1:13" ht="35.25" customHeight="1" x14ac:dyDescent="0.2">
      <c r="A112" s="186"/>
      <c r="B112" s="186"/>
      <c r="C112" s="186"/>
      <c r="D112" s="186"/>
      <c r="E112" s="28">
        <v>5000</v>
      </c>
      <c r="F112" s="28">
        <f t="shared" si="3"/>
        <v>5000</v>
      </c>
      <c r="G112" s="73" t="s">
        <v>184</v>
      </c>
      <c r="H112" s="9"/>
    </row>
    <row r="113" spans="1:8" ht="35.25" customHeight="1" x14ac:dyDescent="0.2">
      <c r="A113" s="186"/>
      <c r="B113" s="186"/>
      <c r="C113" s="186"/>
      <c r="D113" s="186"/>
      <c r="E113" s="28">
        <v>3207.7</v>
      </c>
      <c r="F113" s="28">
        <f t="shared" si="3"/>
        <v>3207.7</v>
      </c>
      <c r="G113" s="73" t="s">
        <v>123</v>
      </c>
      <c r="H113" s="9"/>
    </row>
    <row r="114" spans="1:8" ht="35.25" customHeight="1" x14ac:dyDescent="0.2">
      <c r="A114" s="186"/>
      <c r="B114" s="186"/>
      <c r="C114" s="186"/>
      <c r="D114" s="186"/>
      <c r="E114" s="28">
        <v>425.9</v>
      </c>
      <c r="F114" s="28">
        <f t="shared" si="3"/>
        <v>425.9</v>
      </c>
      <c r="G114" s="73" t="s">
        <v>124</v>
      </c>
      <c r="H114" s="9"/>
    </row>
    <row r="115" spans="1:8" ht="35.25" customHeight="1" x14ac:dyDescent="0.2">
      <c r="A115" s="186"/>
      <c r="B115" s="187"/>
      <c r="C115" s="187"/>
      <c r="D115" s="187"/>
      <c r="E115" s="28">
        <v>425.9</v>
      </c>
      <c r="F115" s="28">
        <f t="shared" si="3"/>
        <v>425.9</v>
      </c>
      <c r="G115" s="73" t="s">
        <v>127</v>
      </c>
      <c r="H115" s="9"/>
    </row>
    <row r="116" spans="1:8" ht="35.25" customHeight="1" x14ac:dyDescent="0.2">
      <c r="A116" s="186" t="s">
        <v>66</v>
      </c>
      <c r="B116" s="245" t="s">
        <v>5</v>
      </c>
      <c r="C116" s="245" t="s">
        <v>2</v>
      </c>
      <c r="D116" s="247">
        <v>1909</v>
      </c>
      <c r="E116" s="28">
        <v>1416.4</v>
      </c>
      <c r="F116" s="28">
        <f t="shared" si="3"/>
        <v>1416.4</v>
      </c>
      <c r="G116" s="66" t="s">
        <v>125</v>
      </c>
      <c r="H116" s="9"/>
    </row>
    <row r="117" spans="1:8" ht="39" customHeight="1" x14ac:dyDescent="0.2">
      <c r="A117" s="186"/>
      <c r="B117" s="246"/>
      <c r="C117" s="246"/>
      <c r="D117" s="248"/>
      <c r="E117" s="30">
        <v>150</v>
      </c>
      <c r="F117" s="30">
        <f t="shared" si="3"/>
        <v>150</v>
      </c>
      <c r="G117" s="110" t="s">
        <v>126</v>
      </c>
      <c r="H117" s="9"/>
    </row>
    <row r="118" spans="1:8" ht="39" customHeight="1" x14ac:dyDescent="0.2">
      <c r="A118" s="187"/>
      <c r="B118" s="187"/>
      <c r="C118" s="187"/>
      <c r="D118" s="249"/>
      <c r="E118" s="28">
        <v>260.10000000000002</v>
      </c>
      <c r="F118" s="28">
        <f>E118</f>
        <v>260.10000000000002</v>
      </c>
      <c r="G118" s="66" t="s">
        <v>180</v>
      </c>
      <c r="H118" s="9"/>
    </row>
    <row r="119" spans="1:8" ht="54" customHeight="1" x14ac:dyDescent="0.2">
      <c r="A119" s="29" t="s">
        <v>23</v>
      </c>
      <c r="B119" s="55" t="s">
        <v>29</v>
      </c>
      <c r="C119" s="55" t="s">
        <v>2</v>
      </c>
      <c r="D119" s="25">
        <f>D120+D122+D124</f>
        <v>14141.4</v>
      </c>
      <c r="E119" s="25">
        <f>F119</f>
        <v>14140.4</v>
      </c>
      <c r="F119" s="25">
        <f>F120+F122+F124+F123+F121</f>
        <v>14140.4</v>
      </c>
      <c r="G119" s="65"/>
      <c r="H119" s="35"/>
    </row>
    <row r="120" spans="1:8" s="22" customFormat="1" ht="38.25" customHeight="1" x14ac:dyDescent="0.2">
      <c r="A120" s="193" t="s">
        <v>4</v>
      </c>
      <c r="B120" s="191" t="s">
        <v>55</v>
      </c>
      <c r="C120" s="191" t="s">
        <v>2</v>
      </c>
      <c r="D120" s="194">
        <v>10470.4</v>
      </c>
      <c r="E120" s="30">
        <v>10350.4</v>
      </c>
      <c r="F120" s="30">
        <f>E120</f>
        <v>10350.4</v>
      </c>
      <c r="G120" s="68" t="s">
        <v>131</v>
      </c>
      <c r="H120" s="34"/>
    </row>
    <row r="121" spans="1:8" s="22" customFormat="1" ht="42.75" customHeight="1" x14ac:dyDescent="0.2">
      <c r="A121" s="187"/>
      <c r="B121" s="187"/>
      <c r="C121" s="187"/>
      <c r="D121" s="187"/>
      <c r="E121" s="30">
        <v>120</v>
      </c>
      <c r="F121" s="30">
        <f>E121</f>
        <v>120</v>
      </c>
      <c r="G121" s="68" t="s">
        <v>128</v>
      </c>
      <c r="H121" s="34"/>
    </row>
    <row r="122" spans="1:8" ht="34.5" customHeight="1" x14ac:dyDescent="0.2">
      <c r="A122" s="191" t="s">
        <v>45</v>
      </c>
      <c r="B122" s="191" t="s">
        <v>6</v>
      </c>
      <c r="C122" s="191" t="s">
        <v>2</v>
      </c>
      <c r="D122" s="195">
        <v>3636</v>
      </c>
      <c r="E122" s="30">
        <v>2336</v>
      </c>
      <c r="F122" s="30">
        <f>E122</f>
        <v>2336</v>
      </c>
      <c r="G122" s="68" t="s">
        <v>185</v>
      </c>
      <c r="H122" s="9"/>
    </row>
    <row r="123" spans="1:8" ht="39" customHeight="1" x14ac:dyDescent="0.2">
      <c r="A123" s="187"/>
      <c r="B123" s="187"/>
      <c r="C123" s="187"/>
      <c r="D123" s="190"/>
      <c r="E123" s="111">
        <v>1299</v>
      </c>
      <c r="F123" s="112">
        <f>E123</f>
        <v>1299</v>
      </c>
      <c r="G123" s="68" t="s">
        <v>129</v>
      </c>
      <c r="H123" s="9"/>
    </row>
    <row r="124" spans="1:8" ht="37.5" customHeight="1" x14ac:dyDescent="0.2">
      <c r="A124" s="18" t="s">
        <v>25</v>
      </c>
      <c r="B124" s="18" t="s">
        <v>14</v>
      </c>
      <c r="C124" s="18" t="s">
        <v>2</v>
      </c>
      <c r="D124" s="30">
        <v>35</v>
      </c>
      <c r="E124" s="30">
        <v>35</v>
      </c>
      <c r="F124" s="30">
        <f>E124</f>
        <v>35</v>
      </c>
      <c r="G124" s="68" t="s">
        <v>130</v>
      </c>
      <c r="H124" s="9"/>
    </row>
    <row r="125" spans="1:8" ht="54.75" customHeight="1" x14ac:dyDescent="0.2">
      <c r="A125" s="24" t="s">
        <v>32</v>
      </c>
      <c r="B125" s="60" t="s">
        <v>22</v>
      </c>
      <c r="C125" s="55" t="s">
        <v>2</v>
      </c>
      <c r="D125" s="44">
        <f>D126+D136+D138</f>
        <v>45311.799999999996</v>
      </c>
      <c r="E125" s="25">
        <f>F125</f>
        <v>45077.799999999988</v>
      </c>
      <c r="F125" s="25">
        <f>F126+F127+F128+F129+F130+F131+F132+F133+F134+F136+F137+F138+F135</f>
        <v>45077.799999999988</v>
      </c>
      <c r="G125" s="69"/>
      <c r="H125" s="9"/>
    </row>
    <row r="126" spans="1:8" ht="38.25" customHeight="1" x14ac:dyDescent="0.2">
      <c r="A126" s="188" t="s">
        <v>67</v>
      </c>
      <c r="B126" s="191" t="s">
        <v>52</v>
      </c>
      <c r="C126" s="191" t="s">
        <v>2</v>
      </c>
      <c r="D126" s="184">
        <v>44869.2</v>
      </c>
      <c r="E126" s="28">
        <f>ROUND(5765400/1000,1)</f>
        <v>5765.4</v>
      </c>
      <c r="F126" s="28">
        <f t="shared" ref="F126:F138" si="4">E126</f>
        <v>5765.4</v>
      </c>
      <c r="G126" s="66" t="s">
        <v>81</v>
      </c>
      <c r="H126" s="9"/>
    </row>
    <row r="127" spans="1:8" ht="39.75" customHeight="1" x14ac:dyDescent="0.2">
      <c r="A127" s="204"/>
      <c r="B127" s="192"/>
      <c r="C127" s="192"/>
      <c r="D127" s="185"/>
      <c r="E127" s="28">
        <v>94.6</v>
      </c>
      <c r="F127" s="28">
        <f t="shared" si="4"/>
        <v>94.6</v>
      </c>
      <c r="G127" s="66" t="s">
        <v>132</v>
      </c>
      <c r="H127" s="9"/>
    </row>
    <row r="128" spans="1:8" ht="38.25" customHeight="1" x14ac:dyDescent="0.2">
      <c r="A128" s="204"/>
      <c r="B128" s="192"/>
      <c r="C128" s="192"/>
      <c r="D128" s="185"/>
      <c r="E128" s="28">
        <v>21739.1</v>
      </c>
      <c r="F128" s="28">
        <f t="shared" si="4"/>
        <v>21739.1</v>
      </c>
      <c r="G128" s="66" t="s">
        <v>133</v>
      </c>
      <c r="H128" s="35">
        <f>F126+F128+F129+F130</f>
        <v>29757.199999999997</v>
      </c>
    </row>
    <row r="129" spans="1:8" ht="48" customHeight="1" x14ac:dyDescent="0.2">
      <c r="A129" s="204"/>
      <c r="B129" s="192"/>
      <c r="C129" s="192"/>
      <c r="D129" s="185"/>
      <c r="E129" s="28">
        <v>2156.6</v>
      </c>
      <c r="F129" s="28">
        <f>E129</f>
        <v>2156.6</v>
      </c>
      <c r="G129" s="66" t="s">
        <v>76</v>
      </c>
      <c r="H129" s="9"/>
    </row>
    <row r="130" spans="1:8" ht="53.25" customHeight="1" x14ac:dyDescent="0.2">
      <c r="A130" s="204"/>
      <c r="B130" s="192"/>
      <c r="C130" s="192"/>
      <c r="D130" s="185"/>
      <c r="E130" s="28">
        <f>ROUND(96131.36/1000,1)</f>
        <v>96.1</v>
      </c>
      <c r="F130" s="28">
        <f t="shared" si="4"/>
        <v>96.1</v>
      </c>
      <c r="G130" s="66" t="s">
        <v>79</v>
      </c>
      <c r="H130" s="9"/>
    </row>
    <row r="131" spans="1:8" ht="45" customHeight="1" x14ac:dyDescent="0.2">
      <c r="A131" s="204"/>
      <c r="B131" s="192"/>
      <c r="C131" s="192"/>
      <c r="D131" s="185"/>
      <c r="E131" s="28">
        <v>2992.8</v>
      </c>
      <c r="F131" s="28">
        <f t="shared" ref="F131:F137" si="5">E131</f>
        <v>2992.8</v>
      </c>
      <c r="G131" s="66" t="s">
        <v>186</v>
      </c>
      <c r="H131" s="9"/>
    </row>
    <row r="132" spans="1:8" ht="45" customHeight="1" x14ac:dyDescent="0.2">
      <c r="A132" s="186"/>
      <c r="B132" s="186"/>
      <c r="C132" s="186"/>
      <c r="D132" s="186"/>
      <c r="E132" s="28">
        <v>10699.6</v>
      </c>
      <c r="F132" s="28">
        <f t="shared" si="5"/>
        <v>10699.6</v>
      </c>
      <c r="G132" s="66" t="s">
        <v>134</v>
      </c>
      <c r="H132" s="9"/>
    </row>
    <row r="133" spans="1:8" ht="45" customHeight="1" x14ac:dyDescent="0.2">
      <c r="A133" s="186"/>
      <c r="B133" s="186"/>
      <c r="C133" s="186"/>
      <c r="D133" s="186"/>
      <c r="E133" s="28">
        <v>546.20000000000005</v>
      </c>
      <c r="F133" s="28">
        <f t="shared" si="5"/>
        <v>546.20000000000005</v>
      </c>
      <c r="G133" s="66" t="s">
        <v>136</v>
      </c>
      <c r="H133" s="9"/>
    </row>
    <row r="134" spans="1:8" ht="45" customHeight="1" x14ac:dyDescent="0.2">
      <c r="A134" s="186"/>
      <c r="B134" s="186"/>
      <c r="C134" s="186"/>
      <c r="D134" s="186"/>
      <c r="E134" s="28">
        <v>546.20000000000005</v>
      </c>
      <c r="F134" s="28">
        <f t="shared" si="5"/>
        <v>546.20000000000005</v>
      </c>
      <c r="G134" s="66" t="s">
        <v>135</v>
      </c>
      <c r="H134" s="9"/>
    </row>
    <row r="135" spans="1:8" ht="45" customHeight="1" x14ac:dyDescent="0.2">
      <c r="A135" s="187"/>
      <c r="B135" s="187"/>
      <c r="C135" s="187"/>
      <c r="D135" s="187"/>
      <c r="E135" s="28">
        <v>6</v>
      </c>
      <c r="F135" s="28">
        <f t="shared" si="5"/>
        <v>6</v>
      </c>
      <c r="G135" s="68" t="s">
        <v>191</v>
      </c>
      <c r="H135" s="9"/>
    </row>
    <row r="136" spans="1:8" s="8" customFormat="1" ht="53.25" customHeight="1" x14ac:dyDescent="0.2">
      <c r="A136" s="188" t="s">
        <v>68</v>
      </c>
      <c r="B136" s="188" t="s">
        <v>46</v>
      </c>
      <c r="C136" s="188" t="s">
        <v>2</v>
      </c>
      <c r="D136" s="189">
        <v>408.5</v>
      </c>
      <c r="E136" s="30">
        <v>17.2</v>
      </c>
      <c r="F136" s="30">
        <f t="shared" si="5"/>
        <v>17.2</v>
      </c>
      <c r="G136" s="66" t="s">
        <v>187</v>
      </c>
      <c r="H136" s="12"/>
    </row>
    <row r="137" spans="1:8" s="8" customFormat="1" ht="53.25" customHeight="1" x14ac:dyDescent="0.2">
      <c r="A137" s="187"/>
      <c r="B137" s="187"/>
      <c r="C137" s="187"/>
      <c r="D137" s="190"/>
      <c r="E137" s="28">
        <v>384</v>
      </c>
      <c r="F137" s="28">
        <f t="shared" si="5"/>
        <v>384</v>
      </c>
      <c r="G137" s="68" t="s">
        <v>190</v>
      </c>
      <c r="H137" s="12"/>
    </row>
    <row r="138" spans="1:8" s="8" customFormat="1" ht="60" customHeight="1" x14ac:dyDescent="0.2">
      <c r="A138" s="10" t="s">
        <v>33</v>
      </c>
      <c r="B138" s="18" t="s">
        <v>13</v>
      </c>
      <c r="C138" s="18" t="s">
        <v>2</v>
      </c>
      <c r="D138" s="30">
        <v>34.1</v>
      </c>
      <c r="E138" s="30">
        <v>34</v>
      </c>
      <c r="F138" s="30">
        <f t="shared" si="4"/>
        <v>34</v>
      </c>
      <c r="G138" s="68" t="s">
        <v>137</v>
      </c>
      <c r="H138" s="12"/>
    </row>
    <row r="139" spans="1:8" s="8" customFormat="1" ht="78" customHeight="1" x14ac:dyDescent="0.2">
      <c r="A139" s="29" t="s">
        <v>28</v>
      </c>
      <c r="B139" s="55" t="s">
        <v>24</v>
      </c>
      <c r="C139" s="55" t="s">
        <v>2</v>
      </c>
      <c r="D139" s="25">
        <f>D140</f>
        <v>3107.9</v>
      </c>
      <c r="E139" s="25">
        <f>E140+E141+E142+E143</f>
        <v>3060.1</v>
      </c>
      <c r="F139" s="25">
        <f>F140+F141+F142+F143</f>
        <v>3060.1</v>
      </c>
      <c r="G139" s="65"/>
      <c r="H139" s="12"/>
    </row>
    <row r="140" spans="1:8" s="8" customFormat="1" ht="41.25" customHeight="1" x14ac:dyDescent="0.2">
      <c r="A140" s="201" t="s">
        <v>69</v>
      </c>
      <c r="B140" s="188" t="s">
        <v>16</v>
      </c>
      <c r="C140" s="188" t="s">
        <v>2</v>
      </c>
      <c r="D140" s="189">
        <v>3107.9</v>
      </c>
      <c r="E140" s="28">
        <v>1242.7</v>
      </c>
      <c r="F140" s="46">
        <f>E140</f>
        <v>1242.7</v>
      </c>
      <c r="G140" s="66" t="s">
        <v>188</v>
      </c>
      <c r="H140" s="12"/>
    </row>
    <row r="141" spans="1:8" s="8" customFormat="1" ht="44.25" customHeight="1" x14ac:dyDescent="0.2">
      <c r="A141" s="202"/>
      <c r="B141" s="204"/>
      <c r="C141" s="204"/>
      <c r="D141" s="200"/>
      <c r="E141" s="28">
        <v>1595</v>
      </c>
      <c r="F141" s="28">
        <f>E141</f>
        <v>1595</v>
      </c>
      <c r="G141" s="66" t="s">
        <v>107</v>
      </c>
      <c r="H141" s="12"/>
    </row>
    <row r="142" spans="1:8" s="8" customFormat="1" ht="27.75" customHeight="1" x14ac:dyDescent="0.2">
      <c r="A142" s="202"/>
      <c r="B142" s="204"/>
      <c r="C142" s="204"/>
      <c r="D142" s="200"/>
      <c r="E142" s="28">
        <f>ROUND(11400/1000,1)</f>
        <v>11.4</v>
      </c>
      <c r="F142" s="28">
        <f>E142</f>
        <v>11.4</v>
      </c>
      <c r="G142" s="66" t="s">
        <v>108</v>
      </c>
      <c r="H142" s="12"/>
    </row>
    <row r="143" spans="1:8" s="8" customFormat="1" ht="38.25" customHeight="1" x14ac:dyDescent="0.2">
      <c r="A143" s="203"/>
      <c r="B143" s="205"/>
      <c r="C143" s="205"/>
      <c r="D143" s="197"/>
      <c r="E143" s="28">
        <v>211</v>
      </c>
      <c r="F143" s="28">
        <f>E143</f>
        <v>211</v>
      </c>
      <c r="G143" s="66" t="s">
        <v>189</v>
      </c>
      <c r="H143" s="12"/>
    </row>
    <row r="144" spans="1:8" s="8" customFormat="1" ht="53.25" customHeight="1" x14ac:dyDescent="0.2">
      <c r="A144" s="39" t="s">
        <v>50</v>
      </c>
      <c r="B144" s="55" t="s">
        <v>26</v>
      </c>
      <c r="C144" s="55" t="s">
        <v>2</v>
      </c>
      <c r="D144" s="25">
        <f>D145+D146</f>
        <v>21500</v>
      </c>
      <c r="E144" s="25">
        <f>E145+E146+E147</f>
        <v>21176.2</v>
      </c>
      <c r="F144" s="25">
        <f>F145+F146+F147</f>
        <v>21176.2</v>
      </c>
      <c r="G144" s="65"/>
      <c r="H144" s="12"/>
    </row>
    <row r="145" spans="1:8" ht="42.75" customHeight="1" x14ac:dyDescent="0.2">
      <c r="A145" s="18" t="s">
        <v>51</v>
      </c>
      <c r="B145" s="18" t="s">
        <v>12</v>
      </c>
      <c r="C145" s="18" t="s">
        <v>3</v>
      </c>
      <c r="D145" s="17">
        <v>7500</v>
      </c>
      <c r="E145" s="11">
        <v>7500</v>
      </c>
      <c r="F145" s="11">
        <f>E145</f>
        <v>7500</v>
      </c>
      <c r="G145" s="27" t="s">
        <v>138</v>
      </c>
      <c r="H145" s="9"/>
    </row>
    <row r="146" spans="1:8" ht="42.75" customHeight="1" x14ac:dyDescent="0.2">
      <c r="A146" s="188" t="s">
        <v>70</v>
      </c>
      <c r="B146" s="188" t="s">
        <v>8</v>
      </c>
      <c r="C146" s="188" t="s">
        <v>3</v>
      </c>
      <c r="D146" s="184">
        <v>14000</v>
      </c>
      <c r="E146" s="11">
        <v>10410.200000000001</v>
      </c>
      <c r="F146" s="11">
        <f>E146</f>
        <v>10410.200000000001</v>
      </c>
      <c r="G146" s="77" t="s">
        <v>139</v>
      </c>
      <c r="H146" s="9"/>
    </row>
    <row r="147" spans="1:8" ht="37.5" customHeight="1" x14ac:dyDescent="0.2">
      <c r="A147" s="187"/>
      <c r="B147" s="187"/>
      <c r="C147" s="187"/>
      <c r="D147" s="187"/>
      <c r="E147" s="96">
        <v>3266</v>
      </c>
      <c r="F147" s="76">
        <f>E147</f>
        <v>3266</v>
      </c>
      <c r="G147" s="77" t="s">
        <v>140</v>
      </c>
      <c r="H147" s="9"/>
    </row>
    <row r="148" spans="1:8" s="8" customFormat="1" ht="51.75" customHeight="1" x14ac:dyDescent="0.2">
      <c r="A148" s="78" t="s">
        <v>71</v>
      </c>
      <c r="B148" s="78" t="s">
        <v>56</v>
      </c>
      <c r="C148" s="78" t="s">
        <v>3</v>
      </c>
      <c r="D148" s="92" t="str">
        <f>D149</f>
        <v>62603,9</v>
      </c>
      <c r="E148" s="92">
        <f>E149</f>
        <v>62255.199999999997</v>
      </c>
      <c r="F148" s="92">
        <f>F149</f>
        <v>62255.199999999997</v>
      </c>
      <c r="G148" s="79"/>
      <c r="H148" s="12"/>
    </row>
    <row r="149" spans="1:8" ht="51.75" customHeight="1" x14ac:dyDescent="0.2">
      <c r="A149" s="75" t="s">
        <v>72</v>
      </c>
      <c r="B149" s="75" t="s">
        <v>56</v>
      </c>
      <c r="C149" s="75" t="s">
        <v>3</v>
      </c>
      <c r="D149" s="76" t="s">
        <v>141</v>
      </c>
      <c r="E149" s="93">
        <v>62255.199999999997</v>
      </c>
      <c r="F149" s="93">
        <f>E149</f>
        <v>62255.199999999997</v>
      </c>
      <c r="G149" s="80" t="s">
        <v>142</v>
      </c>
      <c r="H149" s="35"/>
    </row>
    <row r="150" spans="1:8" ht="26.25" customHeight="1" x14ac:dyDescent="0.2">
      <c r="A150" s="81"/>
      <c r="B150" s="82" t="s">
        <v>36</v>
      </c>
      <c r="C150" s="81"/>
      <c r="D150" s="83">
        <f>D151+D152</f>
        <v>298802.5</v>
      </c>
      <c r="E150" s="104">
        <f>E151+E152</f>
        <v>297297.69999999995</v>
      </c>
      <c r="F150" s="83">
        <f>F151+F152</f>
        <v>297297.7</v>
      </c>
      <c r="G150" s="84"/>
      <c r="H150" s="9"/>
    </row>
    <row r="151" spans="1:8" ht="22.5" customHeight="1" x14ac:dyDescent="0.2">
      <c r="A151" s="81"/>
      <c r="B151" s="82" t="s">
        <v>3</v>
      </c>
      <c r="C151" s="81"/>
      <c r="D151" s="83">
        <f>D24+D57+D89+D104+D119+D125+D139+D144+D148</f>
        <v>284741.3</v>
      </c>
      <c r="E151" s="104">
        <f>E148+E144+E125+E119+E104+E89+E57+E24+E139</f>
        <v>283236.49999999994</v>
      </c>
      <c r="F151" s="83">
        <f>F148+F144+F139+F125+F119+F104+F89+F57+F24</f>
        <v>283236.5</v>
      </c>
      <c r="G151" s="84"/>
      <c r="H151" s="9"/>
    </row>
    <row r="152" spans="1:8" ht="24" x14ac:dyDescent="0.2">
      <c r="A152" s="81"/>
      <c r="B152" s="82" t="s">
        <v>27</v>
      </c>
      <c r="C152" s="81"/>
      <c r="D152" s="83">
        <f>D23</f>
        <v>14061.2</v>
      </c>
      <c r="E152" s="104">
        <f>E23+E88+E56</f>
        <v>14061.199999999999</v>
      </c>
      <c r="F152" s="94">
        <f>F23</f>
        <v>14061.199999999999</v>
      </c>
      <c r="G152" s="84"/>
      <c r="H152" s="9"/>
    </row>
    <row r="153" spans="1:8" ht="18.75" customHeight="1" x14ac:dyDescent="0.2">
      <c r="A153" s="85"/>
      <c r="B153" s="86" t="s">
        <v>7</v>
      </c>
      <c r="C153" s="87"/>
      <c r="D153" s="105">
        <f>D154+D155</f>
        <v>303289.7</v>
      </c>
      <c r="E153" s="105">
        <f>E154+E155</f>
        <v>301783.99999999994</v>
      </c>
      <c r="F153" s="88">
        <f>F154+F155</f>
        <v>301784</v>
      </c>
      <c r="G153" s="199"/>
    </row>
    <row r="154" spans="1:8" ht="20.25" customHeight="1" x14ac:dyDescent="0.2">
      <c r="A154" s="85"/>
      <c r="B154" s="89" t="s">
        <v>3</v>
      </c>
      <c r="C154" s="90"/>
      <c r="D154" s="88">
        <f>D148+D144+D139+D125+D119+D104+D89+D57+D24+D17</f>
        <v>285101.2</v>
      </c>
      <c r="E154" s="105">
        <f>E148+E144+E125+E119+E104+E89+E57+E24+E139+E17</f>
        <v>283595.49999999994</v>
      </c>
      <c r="F154" s="88">
        <f>F148+F144+F139+F125+F119+F104+F89+F57+F24+F17</f>
        <v>283595.5</v>
      </c>
      <c r="G154" s="199"/>
    </row>
    <row r="155" spans="1:8" ht="30" customHeight="1" x14ac:dyDescent="0.2">
      <c r="A155" s="91"/>
      <c r="B155" s="86" t="s">
        <v>27</v>
      </c>
      <c r="C155" s="91"/>
      <c r="D155" s="88">
        <f>D23+D16</f>
        <v>18188.5</v>
      </c>
      <c r="E155" s="105">
        <f>E16+E23</f>
        <v>18188.5</v>
      </c>
      <c r="F155" s="95">
        <f>F16+F23</f>
        <v>18188.5</v>
      </c>
      <c r="G155" s="199"/>
    </row>
    <row r="156" spans="1:8" ht="21.75" customHeight="1" x14ac:dyDescent="0.2"/>
    <row r="157" spans="1:8" ht="21.75" customHeight="1" x14ac:dyDescent="0.2">
      <c r="E157" s="23"/>
    </row>
    <row r="158" spans="1:8" ht="21.75" customHeight="1" x14ac:dyDescent="0.2">
      <c r="C158" s="45"/>
    </row>
    <row r="159" spans="1:8" ht="21.75" customHeight="1" x14ac:dyDescent="0.2">
      <c r="D159" s="43"/>
    </row>
    <row r="160" spans="1:8" ht="21.75" customHeight="1" x14ac:dyDescent="0.2"/>
    <row r="161" spans="1:7" ht="21.75" customHeight="1" x14ac:dyDescent="0.2"/>
    <row r="162" spans="1:7" ht="21.75" customHeight="1" x14ac:dyDescent="0.2"/>
    <row r="163" spans="1:7" ht="37.5" customHeight="1" x14ac:dyDescent="0.2"/>
    <row r="164" spans="1:7" ht="76.5" customHeight="1" x14ac:dyDescent="0.2"/>
    <row r="165" spans="1:7" ht="44.25" customHeight="1" x14ac:dyDescent="0.2"/>
    <row r="166" spans="1:7" s="8" customFormat="1" ht="21.75" customHeight="1" x14ac:dyDescent="0.2">
      <c r="A166" s="3"/>
      <c r="B166" s="3"/>
      <c r="C166" s="21"/>
      <c r="D166" s="42"/>
      <c r="E166" s="14"/>
      <c r="F166" s="14"/>
      <c r="G166" s="61"/>
    </row>
    <row r="167" spans="1:7" ht="25.5" customHeight="1" x14ac:dyDescent="0.2"/>
    <row r="168" spans="1:7" ht="33" customHeight="1" x14ac:dyDescent="0.2"/>
    <row r="169" spans="1:7" ht="42.75" customHeight="1" x14ac:dyDescent="0.2"/>
    <row r="170" spans="1:7" ht="13.5" customHeight="1" x14ac:dyDescent="0.2"/>
    <row r="171" spans="1:7" ht="42.75" customHeight="1" x14ac:dyDescent="0.2"/>
    <row r="172" spans="1:7" ht="20.100000000000001" customHeight="1" x14ac:dyDescent="0.2"/>
  </sheetData>
  <mergeCells count="100">
    <mergeCell ref="A116:A118"/>
    <mergeCell ref="E91:E92"/>
    <mergeCell ref="F91:F92"/>
    <mergeCell ref="A93:A94"/>
    <mergeCell ref="B105:B115"/>
    <mergeCell ref="A105:A115"/>
    <mergeCell ref="C105:C115"/>
    <mergeCell ref="D105:D115"/>
    <mergeCell ref="B93:B94"/>
    <mergeCell ref="C93:C94"/>
    <mergeCell ref="D93:D94"/>
    <mergeCell ref="B116:B118"/>
    <mergeCell ref="C116:C118"/>
    <mergeCell ref="D116:D118"/>
    <mergeCell ref="G91:G92"/>
    <mergeCell ref="D91:D92"/>
    <mergeCell ref="A27:A36"/>
    <mergeCell ref="B27:B36"/>
    <mergeCell ref="B37:B54"/>
    <mergeCell ref="C48:C54"/>
    <mergeCell ref="D48:D54"/>
    <mergeCell ref="A58:A75"/>
    <mergeCell ref="C27:C36"/>
    <mergeCell ref="D27:D36"/>
    <mergeCell ref="B58:B85"/>
    <mergeCell ref="C58:C85"/>
    <mergeCell ref="D58:D85"/>
    <mergeCell ref="A91:A92"/>
    <mergeCell ref="B91:B92"/>
    <mergeCell ref="C91:C92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G15:G17"/>
    <mergeCell ref="A87:A89"/>
    <mergeCell ref="B87:B89"/>
    <mergeCell ref="G87:G89"/>
    <mergeCell ref="A15:A17"/>
    <mergeCell ref="B15:B17"/>
    <mergeCell ref="B55:B57"/>
    <mergeCell ref="A55:A57"/>
    <mergeCell ref="G18:G20"/>
    <mergeCell ref="A22:A24"/>
    <mergeCell ref="B22:B24"/>
    <mergeCell ref="A37:A53"/>
    <mergeCell ref="C37:C47"/>
    <mergeCell ref="D37:D47"/>
    <mergeCell ref="A25:A26"/>
    <mergeCell ref="G153:G155"/>
    <mergeCell ref="A95:A99"/>
    <mergeCell ref="B95:B99"/>
    <mergeCell ref="C95:C99"/>
    <mergeCell ref="A102:A103"/>
    <mergeCell ref="B102:B103"/>
    <mergeCell ref="C102:C103"/>
    <mergeCell ref="D102:D103"/>
    <mergeCell ref="A140:A143"/>
    <mergeCell ref="B140:B143"/>
    <mergeCell ref="C140:C143"/>
    <mergeCell ref="D140:D143"/>
    <mergeCell ref="D95:D101"/>
    <mergeCell ref="A126:A135"/>
    <mergeCell ref="B126:B135"/>
    <mergeCell ref="B122:B123"/>
    <mergeCell ref="B25:B26"/>
    <mergeCell ref="C25:C26"/>
    <mergeCell ref="D25:D26"/>
    <mergeCell ref="A18:A20"/>
    <mergeCell ref="B18:B20"/>
    <mergeCell ref="A120:A121"/>
    <mergeCell ref="B120:B121"/>
    <mergeCell ref="C120:C121"/>
    <mergeCell ref="D120:D121"/>
    <mergeCell ref="A122:A123"/>
    <mergeCell ref="D122:D123"/>
    <mergeCell ref="C122:C123"/>
    <mergeCell ref="D126:D135"/>
    <mergeCell ref="A146:A147"/>
    <mergeCell ref="B146:B147"/>
    <mergeCell ref="C146:C147"/>
    <mergeCell ref="D146:D147"/>
    <mergeCell ref="A136:A137"/>
    <mergeCell ref="B136:B137"/>
    <mergeCell ref="C136:C137"/>
    <mergeCell ref="D136:D137"/>
    <mergeCell ref="C126:C135"/>
  </mergeCells>
  <phoneticPr fontId="0" type="noConversion"/>
  <pageMargins left="0.7" right="0.7" top="0.75" bottom="0.75" header="0.3" footer="0.3"/>
  <pageSetup paperSize="9" scale="86" fitToHeight="0" orientation="landscape" r:id="rId1"/>
  <headerFooter alignWithMargins="0"/>
  <rowBreaks count="1" manualBreakCount="1">
    <brk id="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01BF-AE86-4D02-A3CE-7141655A2EBD}">
  <dimension ref="A1:J61"/>
  <sheetViews>
    <sheetView tabSelected="1" workbookViewId="0">
      <selection activeCell="E4" sqref="E4:F5"/>
    </sheetView>
  </sheetViews>
  <sheetFormatPr defaultRowHeight="12.75" x14ac:dyDescent="0.2"/>
  <cols>
    <col min="2" max="2" width="27.85546875" customWidth="1"/>
    <col min="3" max="3" width="15.140625" customWidth="1"/>
    <col min="4" max="4" width="16.140625" customWidth="1"/>
    <col min="5" max="6" width="14.28515625" customWidth="1"/>
    <col min="7" max="7" width="22.7109375" customWidth="1"/>
    <col min="10" max="10" width="9.140625" customWidth="1"/>
  </cols>
  <sheetData>
    <row r="1" spans="1:10" ht="22.5" x14ac:dyDescent="0.2">
      <c r="A1" s="284" t="s">
        <v>197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0" ht="18.75" x14ac:dyDescent="0.2">
      <c r="A2" s="285" t="s">
        <v>198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0" ht="18.75" x14ac:dyDescent="0.2">
      <c r="A3" s="113"/>
      <c r="B3" s="113"/>
      <c r="C3" s="286" t="s">
        <v>114</v>
      </c>
      <c r="D3" s="286"/>
      <c r="E3" s="286"/>
      <c r="F3" s="286"/>
      <c r="G3" s="286"/>
      <c r="H3" s="113"/>
      <c r="I3" s="113"/>
      <c r="J3" s="113"/>
    </row>
    <row r="4" spans="1:10" x14ac:dyDescent="0.2">
      <c r="A4" s="287" t="s">
        <v>199</v>
      </c>
      <c r="B4" s="287" t="s">
        <v>200</v>
      </c>
      <c r="C4" s="287" t="s">
        <v>201</v>
      </c>
      <c r="D4" s="287"/>
      <c r="E4" s="287" t="s">
        <v>270</v>
      </c>
      <c r="F4" s="287"/>
      <c r="G4" s="287" t="s">
        <v>202</v>
      </c>
      <c r="H4" s="287" t="s">
        <v>203</v>
      </c>
      <c r="I4" s="288" t="s">
        <v>204</v>
      </c>
      <c r="J4" s="279" t="s">
        <v>205</v>
      </c>
    </row>
    <row r="5" spans="1:10" ht="30.75" customHeight="1" x14ac:dyDescent="0.2">
      <c r="A5" s="287"/>
      <c r="B5" s="287"/>
      <c r="C5" s="287"/>
      <c r="D5" s="287"/>
      <c r="E5" s="287"/>
      <c r="F5" s="287"/>
      <c r="G5" s="287"/>
      <c r="H5" s="287"/>
      <c r="I5" s="289"/>
      <c r="J5" s="280"/>
    </row>
    <row r="6" spans="1:10" x14ac:dyDescent="0.2">
      <c r="A6" s="287"/>
      <c r="B6" s="287"/>
      <c r="C6" s="279" t="s">
        <v>3</v>
      </c>
      <c r="D6" s="279" t="s">
        <v>206</v>
      </c>
      <c r="E6" s="279" t="s">
        <v>3</v>
      </c>
      <c r="F6" s="279" t="s">
        <v>206</v>
      </c>
      <c r="G6" s="287"/>
      <c r="H6" s="287"/>
      <c r="I6" s="289"/>
      <c r="J6" s="280"/>
    </row>
    <row r="7" spans="1:10" x14ac:dyDescent="0.2">
      <c r="A7" s="287"/>
      <c r="B7" s="287"/>
      <c r="C7" s="281"/>
      <c r="D7" s="281"/>
      <c r="E7" s="281"/>
      <c r="F7" s="281"/>
      <c r="G7" s="287"/>
      <c r="H7" s="287"/>
      <c r="I7" s="290"/>
      <c r="J7" s="281"/>
    </row>
    <row r="8" spans="1:10" x14ac:dyDescent="0.2">
      <c r="A8" s="114">
        <v>1</v>
      </c>
      <c r="B8" s="114">
        <v>2</v>
      </c>
      <c r="C8" s="114">
        <v>4</v>
      </c>
      <c r="D8" s="114">
        <v>5</v>
      </c>
      <c r="E8" s="114">
        <v>6</v>
      </c>
      <c r="F8" s="114">
        <v>7</v>
      </c>
      <c r="G8" s="114">
        <v>8</v>
      </c>
      <c r="H8" s="114">
        <v>9</v>
      </c>
      <c r="I8" s="115">
        <v>10</v>
      </c>
      <c r="J8" s="114">
        <v>11</v>
      </c>
    </row>
    <row r="9" spans="1:10" x14ac:dyDescent="0.2">
      <c r="A9" s="282" t="s">
        <v>75</v>
      </c>
      <c r="B9" s="278"/>
      <c r="C9" s="278"/>
      <c r="D9" s="278"/>
      <c r="E9" s="278"/>
      <c r="F9" s="278"/>
      <c r="G9" s="278"/>
      <c r="H9" s="278"/>
      <c r="I9" s="278"/>
      <c r="J9" s="283"/>
    </row>
    <row r="10" spans="1:10" ht="65.25" customHeight="1" x14ac:dyDescent="0.2">
      <c r="A10" s="116" t="s">
        <v>37</v>
      </c>
      <c r="B10" s="116" t="s">
        <v>73</v>
      </c>
      <c r="C10" s="117">
        <f>C11</f>
        <v>359.9</v>
      </c>
      <c r="D10" s="117">
        <f>D11</f>
        <v>4127.3</v>
      </c>
      <c r="E10" s="118">
        <f>E11</f>
        <v>359</v>
      </c>
      <c r="F10" s="118">
        <f>F11</f>
        <v>4127.3</v>
      </c>
      <c r="G10" s="117"/>
      <c r="H10" s="117"/>
      <c r="I10" s="117"/>
      <c r="J10" s="117"/>
    </row>
    <row r="11" spans="1:10" ht="52.5" customHeight="1" x14ac:dyDescent="0.2">
      <c r="A11" s="119" t="s">
        <v>57</v>
      </c>
      <c r="B11" s="119" t="s">
        <v>48</v>
      </c>
      <c r="C11" s="119">
        <v>359.9</v>
      </c>
      <c r="D11" s="119">
        <v>4127.3</v>
      </c>
      <c r="E11" s="120">
        <v>359</v>
      </c>
      <c r="F11" s="120">
        <v>4127.3</v>
      </c>
      <c r="G11" s="121"/>
      <c r="H11" s="119" t="s">
        <v>207</v>
      </c>
      <c r="I11" s="119">
        <v>6</v>
      </c>
      <c r="J11" s="119">
        <v>6</v>
      </c>
    </row>
    <row r="12" spans="1:10" x14ac:dyDescent="0.2">
      <c r="A12" s="178"/>
      <c r="B12" s="179"/>
      <c r="C12" s="179"/>
      <c r="D12" s="278" t="s">
        <v>19</v>
      </c>
      <c r="E12" s="278"/>
      <c r="F12" s="278"/>
      <c r="G12" s="180"/>
      <c r="H12" s="179"/>
      <c r="I12" s="179"/>
      <c r="J12" s="181"/>
    </row>
    <row r="13" spans="1:10" ht="102.75" customHeight="1" x14ac:dyDescent="0.2">
      <c r="A13" s="116" t="s">
        <v>38</v>
      </c>
      <c r="B13" s="122" t="s">
        <v>208</v>
      </c>
      <c r="C13" s="123">
        <f>C14+C15+C16</f>
        <v>9722.5</v>
      </c>
      <c r="D13" s="123">
        <f>D14+D15+D16</f>
        <v>14061.2</v>
      </c>
      <c r="E13" s="123">
        <f>E14+E15+E16</f>
        <v>9515.7000000000007</v>
      </c>
      <c r="F13" s="123">
        <f>F14+F15+F16</f>
        <v>14061.2</v>
      </c>
      <c r="G13" s="116"/>
      <c r="H13" s="116"/>
      <c r="I13" s="116"/>
      <c r="J13" s="116"/>
    </row>
    <row r="14" spans="1:10" ht="50.25" customHeight="1" x14ac:dyDescent="0.2">
      <c r="A14" s="119" t="s">
        <v>74</v>
      </c>
      <c r="B14" s="124" t="s">
        <v>44</v>
      </c>
      <c r="C14" s="125">
        <v>326</v>
      </c>
      <c r="D14" s="125">
        <v>0</v>
      </c>
      <c r="E14" s="125">
        <v>326</v>
      </c>
      <c r="F14" s="125">
        <v>0</v>
      </c>
      <c r="G14" s="124" t="s">
        <v>209</v>
      </c>
      <c r="H14" s="126" t="s">
        <v>210</v>
      </c>
      <c r="I14" s="127">
        <v>200</v>
      </c>
      <c r="J14" s="128">
        <v>200</v>
      </c>
    </row>
    <row r="15" spans="1:10" ht="49.5" customHeight="1" x14ac:dyDescent="0.2">
      <c r="A15" s="119" t="s">
        <v>59</v>
      </c>
      <c r="B15" s="124" t="s">
        <v>211</v>
      </c>
      <c r="C15" s="125">
        <v>3588.4</v>
      </c>
      <c r="D15" s="125">
        <v>0</v>
      </c>
      <c r="E15" s="129">
        <v>3588.4</v>
      </c>
      <c r="F15" s="129">
        <v>0</v>
      </c>
      <c r="G15" s="130" t="s">
        <v>212</v>
      </c>
      <c r="H15" s="126" t="s">
        <v>213</v>
      </c>
      <c r="I15" s="127">
        <v>1249.9000000000001</v>
      </c>
      <c r="J15" s="125">
        <v>1249.9000000000001</v>
      </c>
    </row>
    <row r="16" spans="1:10" ht="38.25" customHeight="1" x14ac:dyDescent="0.2">
      <c r="A16" s="275" t="s">
        <v>61</v>
      </c>
      <c r="B16" s="266" t="s">
        <v>15</v>
      </c>
      <c r="C16" s="259">
        <v>5808.1</v>
      </c>
      <c r="D16" s="259">
        <v>14061.2</v>
      </c>
      <c r="E16" s="262">
        <v>5601.3</v>
      </c>
      <c r="F16" s="262">
        <v>14061.2</v>
      </c>
      <c r="G16" s="130" t="s">
        <v>214</v>
      </c>
      <c r="H16" s="126" t="s">
        <v>207</v>
      </c>
      <c r="I16" s="127">
        <v>9</v>
      </c>
      <c r="J16" s="119">
        <v>9</v>
      </c>
    </row>
    <row r="17" spans="1:10" ht="32.25" customHeight="1" x14ac:dyDescent="0.2">
      <c r="A17" s="277"/>
      <c r="B17" s="267"/>
      <c r="C17" s="260"/>
      <c r="D17" s="260"/>
      <c r="E17" s="263"/>
      <c r="F17" s="263"/>
      <c r="G17" s="130" t="s">
        <v>215</v>
      </c>
      <c r="H17" s="126" t="s">
        <v>207</v>
      </c>
      <c r="I17" s="133">
        <v>1</v>
      </c>
      <c r="J17" s="128">
        <v>1</v>
      </c>
    </row>
    <row r="18" spans="1:10" ht="38.25" customHeight="1" x14ac:dyDescent="0.2">
      <c r="A18" s="276"/>
      <c r="B18" s="268"/>
      <c r="C18" s="261"/>
      <c r="D18" s="261"/>
      <c r="E18" s="264"/>
      <c r="F18" s="264"/>
      <c r="G18" s="124" t="s">
        <v>216</v>
      </c>
      <c r="H18" s="126" t="s">
        <v>207</v>
      </c>
      <c r="I18" s="133">
        <v>55</v>
      </c>
      <c r="J18" s="128">
        <v>55</v>
      </c>
    </row>
    <row r="19" spans="1:10" ht="63.75" customHeight="1" x14ac:dyDescent="0.2">
      <c r="A19" s="116" t="s">
        <v>39</v>
      </c>
      <c r="B19" s="122" t="s">
        <v>217</v>
      </c>
      <c r="C19" s="123">
        <f>C20+C23</f>
        <v>17755.8</v>
      </c>
      <c r="D19" s="123">
        <v>0</v>
      </c>
      <c r="E19" s="123">
        <f>E20+E23</f>
        <v>17659.7</v>
      </c>
      <c r="F19" s="123">
        <v>0</v>
      </c>
      <c r="G19" s="136"/>
      <c r="H19" s="117"/>
      <c r="I19" s="137"/>
      <c r="J19" s="117"/>
    </row>
    <row r="20" spans="1:10" ht="57" customHeight="1" x14ac:dyDescent="0.2">
      <c r="A20" s="275" t="s">
        <v>40</v>
      </c>
      <c r="B20" s="266" t="s">
        <v>218</v>
      </c>
      <c r="C20" s="259">
        <v>17555.8</v>
      </c>
      <c r="D20" s="259">
        <v>0</v>
      </c>
      <c r="E20" s="262">
        <v>17459.7</v>
      </c>
      <c r="F20" s="262">
        <v>0</v>
      </c>
      <c r="G20" s="124" t="s">
        <v>219</v>
      </c>
      <c r="H20" s="119" t="s">
        <v>220</v>
      </c>
      <c r="I20" s="138">
        <v>6060</v>
      </c>
      <c r="J20" s="125">
        <v>6060</v>
      </c>
    </row>
    <row r="21" spans="1:10" ht="47.25" customHeight="1" x14ac:dyDescent="0.2">
      <c r="A21" s="277"/>
      <c r="B21" s="267"/>
      <c r="C21" s="260"/>
      <c r="D21" s="260"/>
      <c r="E21" s="263"/>
      <c r="F21" s="263"/>
      <c r="G21" s="124" t="s">
        <v>221</v>
      </c>
      <c r="H21" s="119" t="s">
        <v>213</v>
      </c>
      <c r="I21" s="127">
        <v>1715.5</v>
      </c>
      <c r="J21" s="119">
        <v>1715.5</v>
      </c>
    </row>
    <row r="22" spans="1:10" ht="48.75" customHeight="1" x14ac:dyDescent="0.2">
      <c r="A22" s="276"/>
      <c r="B22" s="268"/>
      <c r="C22" s="261"/>
      <c r="D22" s="261"/>
      <c r="E22" s="264"/>
      <c r="F22" s="264"/>
      <c r="G22" s="124" t="s">
        <v>222</v>
      </c>
      <c r="H22" s="119" t="s">
        <v>213</v>
      </c>
      <c r="I22" s="127">
        <v>3542.1</v>
      </c>
      <c r="J22" s="119">
        <v>3542.1</v>
      </c>
    </row>
    <row r="23" spans="1:10" ht="49.5" customHeight="1" x14ac:dyDescent="0.2">
      <c r="A23" s="275" t="s">
        <v>86</v>
      </c>
      <c r="B23" s="275" t="s">
        <v>223</v>
      </c>
      <c r="C23" s="259">
        <v>200</v>
      </c>
      <c r="D23" s="259">
        <v>0</v>
      </c>
      <c r="E23" s="262">
        <v>200</v>
      </c>
      <c r="F23" s="262">
        <v>0</v>
      </c>
      <c r="G23" s="124" t="s">
        <v>224</v>
      </c>
      <c r="H23" s="119" t="s">
        <v>207</v>
      </c>
      <c r="I23" s="133">
        <v>0</v>
      </c>
      <c r="J23" s="128">
        <v>0</v>
      </c>
    </row>
    <row r="24" spans="1:10" ht="54" customHeight="1" x14ac:dyDescent="0.2">
      <c r="A24" s="276"/>
      <c r="B24" s="276"/>
      <c r="C24" s="261"/>
      <c r="D24" s="261"/>
      <c r="E24" s="264"/>
      <c r="F24" s="264"/>
      <c r="G24" s="124" t="s">
        <v>225</v>
      </c>
      <c r="H24" s="119" t="s">
        <v>226</v>
      </c>
      <c r="I24" s="133">
        <v>1</v>
      </c>
      <c r="J24" s="128">
        <v>1</v>
      </c>
    </row>
    <row r="25" spans="1:10" ht="72" customHeight="1" x14ac:dyDescent="0.2">
      <c r="A25" s="116" t="s">
        <v>31</v>
      </c>
      <c r="B25" s="136" t="s">
        <v>35</v>
      </c>
      <c r="C25" s="123">
        <f>C26+C27+C28+C33+C34+C35</f>
        <v>17034.5</v>
      </c>
      <c r="D25" s="123">
        <v>0</v>
      </c>
      <c r="E25" s="123">
        <f>E26+E27+E28+E33+E34+E35</f>
        <v>16870.5</v>
      </c>
      <c r="F25" s="123">
        <v>0</v>
      </c>
      <c r="G25" s="117"/>
      <c r="H25" s="117"/>
      <c r="I25" s="137"/>
      <c r="J25" s="117"/>
    </row>
    <row r="26" spans="1:10" ht="70.5" customHeight="1" x14ac:dyDescent="0.2">
      <c r="A26" s="139" t="s">
        <v>1</v>
      </c>
      <c r="B26" s="140" t="s">
        <v>227</v>
      </c>
      <c r="C26" s="129">
        <v>580</v>
      </c>
      <c r="D26" s="129">
        <v>0</v>
      </c>
      <c r="E26" s="129">
        <v>580</v>
      </c>
      <c r="F26" s="129">
        <v>0</v>
      </c>
      <c r="G26" s="141" t="s">
        <v>228</v>
      </c>
      <c r="H26" s="128" t="s">
        <v>207</v>
      </c>
      <c r="I26" s="133">
        <v>1</v>
      </c>
      <c r="J26" s="128">
        <v>1</v>
      </c>
    </row>
    <row r="27" spans="1:10" ht="62.25" customHeight="1" x14ac:dyDescent="0.2">
      <c r="A27" s="139" t="s">
        <v>62</v>
      </c>
      <c r="B27" s="140" t="s">
        <v>54</v>
      </c>
      <c r="C27" s="132">
        <v>450</v>
      </c>
      <c r="D27" s="132">
        <v>0</v>
      </c>
      <c r="E27" s="132">
        <v>450</v>
      </c>
      <c r="F27" s="132">
        <v>0</v>
      </c>
      <c r="G27" s="141" t="s">
        <v>229</v>
      </c>
      <c r="H27" s="128" t="s">
        <v>207</v>
      </c>
      <c r="I27" s="133">
        <v>1</v>
      </c>
      <c r="J27" s="128">
        <v>1</v>
      </c>
    </row>
    <row r="28" spans="1:10" ht="30.75" customHeight="1" x14ac:dyDescent="0.2">
      <c r="A28" s="275" t="s">
        <v>63</v>
      </c>
      <c r="B28" s="266" t="s">
        <v>10</v>
      </c>
      <c r="C28" s="262">
        <v>5653.2</v>
      </c>
      <c r="D28" s="262">
        <v>0</v>
      </c>
      <c r="E28" s="262">
        <v>5653.2</v>
      </c>
      <c r="F28" s="259">
        <v>0</v>
      </c>
      <c r="G28" s="142" t="s">
        <v>230</v>
      </c>
      <c r="H28" s="119" t="s">
        <v>213</v>
      </c>
      <c r="I28" s="133">
        <v>1196.5</v>
      </c>
      <c r="J28" s="128">
        <v>1196.5</v>
      </c>
    </row>
    <row r="29" spans="1:10" ht="39" customHeight="1" x14ac:dyDescent="0.2">
      <c r="A29" s="277"/>
      <c r="B29" s="267"/>
      <c r="C29" s="263"/>
      <c r="D29" s="263"/>
      <c r="E29" s="263"/>
      <c r="F29" s="260"/>
      <c r="G29" s="142" t="s">
        <v>231</v>
      </c>
      <c r="H29" s="119" t="s">
        <v>213</v>
      </c>
      <c r="I29" s="133">
        <v>20</v>
      </c>
      <c r="J29" s="128">
        <v>20</v>
      </c>
    </row>
    <row r="30" spans="1:10" ht="45" customHeight="1" x14ac:dyDescent="0.2">
      <c r="A30" s="277"/>
      <c r="B30" s="267"/>
      <c r="C30" s="263"/>
      <c r="D30" s="263"/>
      <c r="E30" s="263"/>
      <c r="F30" s="260"/>
      <c r="G30" s="142" t="s">
        <v>232</v>
      </c>
      <c r="H30" s="119" t="s">
        <v>207</v>
      </c>
      <c r="I30" s="133">
        <v>673</v>
      </c>
      <c r="J30" s="128">
        <v>673</v>
      </c>
    </row>
    <row r="31" spans="1:10" ht="43.5" customHeight="1" x14ac:dyDescent="0.2">
      <c r="A31" s="277"/>
      <c r="B31" s="267"/>
      <c r="C31" s="263"/>
      <c r="D31" s="263"/>
      <c r="E31" s="263"/>
      <c r="F31" s="260"/>
      <c r="G31" s="142" t="s">
        <v>233</v>
      </c>
      <c r="H31" s="119" t="s">
        <v>210</v>
      </c>
      <c r="I31" s="133">
        <v>50</v>
      </c>
      <c r="J31" s="128">
        <v>50</v>
      </c>
    </row>
    <row r="32" spans="1:10" ht="42" customHeight="1" x14ac:dyDescent="0.2">
      <c r="A32" s="276"/>
      <c r="B32" s="268"/>
      <c r="C32" s="264"/>
      <c r="D32" s="264"/>
      <c r="E32" s="264"/>
      <c r="F32" s="261"/>
      <c r="G32" s="142" t="s">
        <v>234</v>
      </c>
      <c r="H32" s="119" t="s">
        <v>207</v>
      </c>
      <c r="I32" s="127">
        <v>41</v>
      </c>
      <c r="J32" s="119">
        <v>41</v>
      </c>
    </row>
    <row r="33" spans="1:10" ht="85.5" customHeight="1" x14ac:dyDescent="0.2">
      <c r="A33" s="119" t="s">
        <v>64</v>
      </c>
      <c r="B33" s="124" t="s">
        <v>235</v>
      </c>
      <c r="C33" s="143">
        <v>7623.1</v>
      </c>
      <c r="D33" s="143">
        <v>0</v>
      </c>
      <c r="E33" s="144">
        <v>7589.1</v>
      </c>
      <c r="F33" s="144">
        <v>0</v>
      </c>
      <c r="G33" s="142" t="s">
        <v>236</v>
      </c>
      <c r="H33" s="119" t="s">
        <v>213</v>
      </c>
      <c r="I33" s="145">
        <v>5728.2</v>
      </c>
      <c r="J33" s="147">
        <v>5728.2</v>
      </c>
    </row>
    <row r="34" spans="1:10" ht="89.25" customHeight="1" x14ac:dyDescent="0.2">
      <c r="A34" s="128" t="s">
        <v>65</v>
      </c>
      <c r="B34" s="141" t="s">
        <v>9</v>
      </c>
      <c r="C34" s="129">
        <v>2728.2</v>
      </c>
      <c r="D34" s="129">
        <v>0</v>
      </c>
      <c r="E34" s="129">
        <v>2598.1999999999998</v>
      </c>
      <c r="F34" s="129">
        <v>0</v>
      </c>
      <c r="G34" s="141" t="s">
        <v>237</v>
      </c>
      <c r="H34" s="128" t="s">
        <v>213</v>
      </c>
      <c r="I34" s="146" t="s">
        <v>238</v>
      </c>
      <c r="J34" s="182" t="s">
        <v>238</v>
      </c>
    </row>
    <row r="35" spans="1:10" ht="61.5" customHeight="1" x14ac:dyDescent="0.2">
      <c r="A35" s="119" t="s">
        <v>239</v>
      </c>
      <c r="B35" s="142" t="s">
        <v>240</v>
      </c>
      <c r="C35" s="125">
        <v>0</v>
      </c>
      <c r="D35" s="125">
        <v>0</v>
      </c>
      <c r="E35" s="129">
        <v>0</v>
      </c>
      <c r="F35" s="129">
        <v>0</v>
      </c>
      <c r="G35" s="142" t="s">
        <v>241</v>
      </c>
      <c r="H35" s="119" t="s">
        <v>213</v>
      </c>
      <c r="I35" s="138">
        <v>0</v>
      </c>
      <c r="J35" s="147">
        <v>0</v>
      </c>
    </row>
    <row r="36" spans="1:10" ht="54" customHeight="1" x14ac:dyDescent="0.2">
      <c r="A36" s="148" t="s">
        <v>21</v>
      </c>
      <c r="B36" s="149" t="s">
        <v>242</v>
      </c>
      <c r="C36" s="123">
        <f>C37+C38</f>
        <v>93563.5</v>
      </c>
      <c r="D36" s="123">
        <v>0</v>
      </c>
      <c r="E36" s="123">
        <f>E37+E38</f>
        <v>93480.9</v>
      </c>
      <c r="F36" s="123">
        <v>0</v>
      </c>
      <c r="G36" s="150"/>
      <c r="H36" s="117"/>
      <c r="I36" s="137"/>
      <c r="J36" s="117"/>
    </row>
    <row r="37" spans="1:10" ht="78" customHeight="1" x14ac:dyDescent="0.2">
      <c r="A37" s="126" t="s">
        <v>34</v>
      </c>
      <c r="B37" s="142" t="s">
        <v>11</v>
      </c>
      <c r="C37" s="144">
        <v>91654.5</v>
      </c>
      <c r="D37" s="144">
        <v>0</v>
      </c>
      <c r="E37" s="144">
        <v>91654.399999999994</v>
      </c>
      <c r="F37" s="144">
        <v>0</v>
      </c>
      <c r="G37" s="151" t="s">
        <v>243</v>
      </c>
      <c r="H37" s="126" t="s">
        <v>213</v>
      </c>
      <c r="I37" s="152">
        <v>436754</v>
      </c>
      <c r="J37" s="153">
        <v>436754</v>
      </c>
    </row>
    <row r="38" spans="1:10" ht="49.5" customHeight="1" x14ac:dyDescent="0.2">
      <c r="A38" s="126" t="s">
        <v>66</v>
      </c>
      <c r="B38" s="130" t="s">
        <v>5</v>
      </c>
      <c r="C38" s="129">
        <v>1909</v>
      </c>
      <c r="D38" s="129">
        <v>0</v>
      </c>
      <c r="E38" s="129">
        <v>1826.5</v>
      </c>
      <c r="F38" s="129">
        <v>0</v>
      </c>
      <c r="G38" s="151" t="s">
        <v>244</v>
      </c>
      <c r="H38" s="126" t="s">
        <v>210</v>
      </c>
      <c r="I38" s="133">
        <v>2105.6</v>
      </c>
      <c r="J38" s="128">
        <v>2105.6</v>
      </c>
    </row>
    <row r="39" spans="1:10" ht="55.5" customHeight="1" x14ac:dyDescent="0.2">
      <c r="A39" s="117" t="s">
        <v>23</v>
      </c>
      <c r="B39" s="136" t="s">
        <v>29</v>
      </c>
      <c r="C39" s="123">
        <f>C40+C41+C43</f>
        <v>14141.4</v>
      </c>
      <c r="D39" s="123">
        <v>0</v>
      </c>
      <c r="E39" s="123">
        <f>E40+E41+E43</f>
        <v>14140.4</v>
      </c>
      <c r="F39" s="123">
        <v>0</v>
      </c>
      <c r="G39" s="117"/>
      <c r="H39" s="117"/>
      <c r="I39" s="137"/>
      <c r="J39" s="117"/>
    </row>
    <row r="40" spans="1:10" ht="48.75" customHeight="1" x14ac:dyDescent="0.2">
      <c r="A40" s="131" t="s">
        <v>4</v>
      </c>
      <c r="B40" s="154" t="s">
        <v>245</v>
      </c>
      <c r="C40" s="155">
        <v>10470.4</v>
      </c>
      <c r="D40" s="155">
        <v>0</v>
      </c>
      <c r="E40" s="155">
        <v>10470.4</v>
      </c>
      <c r="F40" s="155">
        <v>0</v>
      </c>
      <c r="G40" s="142" t="s">
        <v>246</v>
      </c>
      <c r="H40" s="126" t="s">
        <v>213</v>
      </c>
      <c r="I40" s="156">
        <v>220604</v>
      </c>
      <c r="J40" s="143">
        <v>220604</v>
      </c>
    </row>
    <row r="41" spans="1:10" ht="47.25" customHeight="1" x14ac:dyDescent="0.2">
      <c r="A41" s="275" t="s">
        <v>45</v>
      </c>
      <c r="B41" s="266" t="s">
        <v>247</v>
      </c>
      <c r="C41" s="269">
        <v>3636</v>
      </c>
      <c r="D41" s="269">
        <v>0</v>
      </c>
      <c r="E41" s="269">
        <v>3635</v>
      </c>
      <c r="F41" s="269">
        <v>0</v>
      </c>
      <c r="G41" s="142" t="s">
        <v>248</v>
      </c>
      <c r="H41" s="126" t="s">
        <v>249</v>
      </c>
      <c r="I41" s="156">
        <v>218.7</v>
      </c>
      <c r="J41" s="144">
        <v>218.7</v>
      </c>
    </row>
    <row r="42" spans="1:10" ht="53.25" customHeight="1" x14ac:dyDescent="0.2">
      <c r="A42" s="276"/>
      <c r="B42" s="268"/>
      <c r="C42" s="271"/>
      <c r="D42" s="271"/>
      <c r="E42" s="271"/>
      <c r="F42" s="271"/>
      <c r="G42" s="142" t="s">
        <v>250</v>
      </c>
      <c r="H42" s="119" t="s">
        <v>207</v>
      </c>
      <c r="I42" s="158">
        <v>14</v>
      </c>
      <c r="J42" s="183">
        <v>14</v>
      </c>
    </row>
    <row r="43" spans="1:10" ht="62.25" customHeight="1" x14ac:dyDescent="0.2">
      <c r="A43" s="134" t="s">
        <v>25</v>
      </c>
      <c r="B43" s="135" t="s">
        <v>14</v>
      </c>
      <c r="C43" s="157">
        <v>35</v>
      </c>
      <c r="D43" s="157">
        <v>0</v>
      </c>
      <c r="E43" s="157">
        <v>35</v>
      </c>
      <c r="F43" s="157">
        <v>0</v>
      </c>
      <c r="G43" s="142" t="s">
        <v>251</v>
      </c>
      <c r="H43" s="126" t="s">
        <v>252</v>
      </c>
      <c r="I43" s="158">
        <v>5</v>
      </c>
      <c r="J43" s="159">
        <v>5</v>
      </c>
    </row>
    <row r="44" spans="1:10" ht="58.5" customHeight="1" x14ac:dyDescent="0.2">
      <c r="A44" s="117" t="s">
        <v>32</v>
      </c>
      <c r="B44" s="160" t="s">
        <v>22</v>
      </c>
      <c r="C44" s="123">
        <f>C45+C47+C48</f>
        <v>45311.8</v>
      </c>
      <c r="D44" s="123">
        <v>0</v>
      </c>
      <c r="E44" s="123">
        <f>E45+E47+E48</f>
        <v>45077.799999999996</v>
      </c>
      <c r="F44" s="123">
        <v>0</v>
      </c>
      <c r="G44" s="117"/>
      <c r="H44" s="117"/>
      <c r="I44" s="137"/>
      <c r="J44" s="117"/>
    </row>
    <row r="45" spans="1:10" ht="50.25" customHeight="1" x14ac:dyDescent="0.2">
      <c r="A45" s="275" t="s">
        <v>67</v>
      </c>
      <c r="B45" s="266" t="s">
        <v>253</v>
      </c>
      <c r="C45" s="259">
        <v>44869.3</v>
      </c>
      <c r="D45" s="259">
        <v>0</v>
      </c>
      <c r="E45" s="262">
        <v>44642.6</v>
      </c>
      <c r="F45" s="262">
        <v>0</v>
      </c>
      <c r="G45" s="130" t="s">
        <v>254</v>
      </c>
      <c r="H45" s="126" t="s">
        <v>213</v>
      </c>
      <c r="I45" s="161">
        <v>135682.4</v>
      </c>
      <c r="J45" s="129">
        <v>135682.4</v>
      </c>
    </row>
    <row r="46" spans="1:10" ht="48.75" customHeight="1" x14ac:dyDescent="0.2">
      <c r="A46" s="276"/>
      <c r="B46" s="268"/>
      <c r="C46" s="261"/>
      <c r="D46" s="261"/>
      <c r="E46" s="264"/>
      <c r="F46" s="264"/>
      <c r="G46" s="130" t="s">
        <v>255</v>
      </c>
      <c r="H46" s="126" t="s">
        <v>213</v>
      </c>
      <c r="I46" s="161">
        <v>617150.4</v>
      </c>
      <c r="J46" s="129">
        <f>I46</f>
        <v>617150.4</v>
      </c>
    </row>
    <row r="47" spans="1:10" ht="54" customHeight="1" x14ac:dyDescent="0.2">
      <c r="A47" s="126" t="s">
        <v>68</v>
      </c>
      <c r="B47" s="130" t="s">
        <v>46</v>
      </c>
      <c r="C47" s="129">
        <v>408.5</v>
      </c>
      <c r="D47" s="129">
        <v>0</v>
      </c>
      <c r="E47" s="129">
        <v>401.2</v>
      </c>
      <c r="F47" s="129">
        <v>0</v>
      </c>
      <c r="G47" s="162" t="s">
        <v>256</v>
      </c>
      <c r="H47" s="126" t="s">
        <v>257</v>
      </c>
      <c r="I47" s="127">
        <v>7.1</v>
      </c>
      <c r="J47" s="119">
        <v>7.1</v>
      </c>
    </row>
    <row r="48" spans="1:10" ht="67.5" customHeight="1" x14ac:dyDescent="0.2">
      <c r="A48" s="126" t="s">
        <v>33</v>
      </c>
      <c r="B48" s="130" t="s">
        <v>258</v>
      </c>
      <c r="C48" s="129">
        <v>34</v>
      </c>
      <c r="D48" s="129">
        <v>0</v>
      </c>
      <c r="E48" s="129">
        <v>34</v>
      </c>
      <c r="F48" s="129">
        <v>0</v>
      </c>
      <c r="G48" s="130" t="s">
        <v>251</v>
      </c>
      <c r="H48" s="126" t="s">
        <v>213</v>
      </c>
      <c r="I48" s="133">
        <v>70000</v>
      </c>
      <c r="J48" s="128">
        <f>I48</f>
        <v>70000</v>
      </c>
    </row>
    <row r="49" spans="1:10" ht="75" customHeight="1" x14ac:dyDescent="0.2">
      <c r="A49" s="117" t="s">
        <v>28</v>
      </c>
      <c r="B49" s="136" t="s">
        <v>24</v>
      </c>
      <c r="C49" s="123">
        <f>C50</f>
        <v>3107.9</v>
      </c>
      <c r="D49" s="123">
        <v>0</v>
      </c>
      <c r="E49" s="123">
        <f>E50</f>
        <v>3060.1</v>
      </c>
      <c r="F49" s="123">
        <v>0</v>
      </c>
      <c r="G49" s="123"/>
      <c r="H49" s="117"/>
      <c r="I49" s="137"/>
      <c r="J49" s="117"/>
    </row>
    <row r="50" spans="1:10" ht="35.25" customHeight="1" x14ac:dyDescent="0.2">
      <c r="A50" s="265" t="s">
        <v>69</v>
      </c>
      <c r="B50" s="266" t="s">
        <v>16</v>
      </c>
      <c r="C50" s="269">
        <v>3107.9</v>
      </c>
      <c r="D50" s="269">
        <v>0</v>
      </c>
      <c r="E50" s="272">
        <v>3060.1</v>
      </c>
      <c r="F50" s="272">
        <v>0</v>
      </c>
      <c r="G50" s="151" t="s">
        <v>259</v>
      </c>
      <c r="H50" s="126" t="s">
        <v>207</v>
      </c>
      <c r="I50" s="127">
        <v>2</v>
      </c>
      <c r="J50" s="119">
        <v>2</v>
      </c>
    </row>
    <row r="51" spans="1:10" ht="35.25" customHeight="1" x14ac:dyDescent="0.2">
      <c r="A51" s="257"/>
      <c r="B51" s="267"/>
      <c r="C51" s="270"/>
      <c r="D51" s="270"/>
      <c r="E51" s="273"/>
      <c r="F51" s="273"/>
      <c r="G51" s="151" t="s">
        <v>260</v>
      </c>
      <c r="H51" s="126" t="s">
        <v>207</v>
      </c>
      <c r="I51" s="127">
        <v>1358</v>
      </c>
      <c r="J51" s="119">
        <v>1358</v>
      </c>
    </row>
    <row r="52" spans="1:10" ht="33.75" customHeight="1" x14ac:dyDescent="0.2">
      <c r="A52" s="256"/>
      <c r="B52" s="268"/>
      <c r="C52" s="271"/>
      <c r="D52" s="271"/>
      <c r="E52" s="274"/>
      <c r="F52" s="274"/>
      <c r="G52" s="151" t="s">
        <v>261</v>
      </c>
      <c r="H52" s="126" t="s">
        <v>207</v>
      </c>
      <c r="I52" s="127">
        <v>89</v>
      </c>
      <c r="J52" s="119">
        <v>89</v>
      </c>
    </row>
    <row r="53" spans="1:10" ht="66.75" customHeight="1" x14ac:dyDescent="0.2">
      <c r="A53" s="117" t="s">
        <v>50</v>
      </c>
      <c r="B53" s="136" t="s">
        <v>26</v>
      </c>
      <c r="C53" s="123">
        <f>C54+C57</f>
        <v>21500</v>
      </c>
      <c r="D53" s="123">
        <v>0</v>
      </c>
      <c r="E53" s="123">
        <f>E54+E57</f>
        <v>21176.2</v>
      </c>
      <c r="F53" s="123">
        <f>F54+F57</f>
        <v>0</v>
      </c>
      <c r="G53" s="117"/>
      <c r="H53" s="117"/>
      <c r="I53" s="137"/>
      <c r="J53" s="117"/>
    </row>
    <row r="54" spans="1:10" x14ac:dyDescent="0.2">
      <c r="A54" s="255" t="s">
        <v>51</v>
      </c>
      <c r="B54" s="250" t="s">
        <v>12</v>
      </c>
      <c r="C54" s="259">
        <v>7500</v>
      </c>
      <c r="D54" s="259">
        <v>0</v>
      </c>
      <c r="E54" s="262">
        <v>7500</v>
      </c>
      <c r="F54" s="262">
        <v>0</v>
      </c>
      <c r="G54" s="250" t="s">
        <v>262</v>
      </c>
      <c r="H54" s="252" t="s">
        <v>263</v>
      </c>
      <c r="I54" s="253">
        <v>99</v>
      </c>
      <c r="J54" s="255">
        <v>99</v>
      </c>
    </row>
    <row r="55" spans="1:10" x14ac:dyDescent="0.2">
      <c r="A55" s="257"/>
      <c r="B55" s="258"/>
      <c r="C55" s="260"/>
      <c r="D55" s="260"/>
      <c r="E55" s="263"/>
      <c r="F55" s="263"/>
      <c r="G55" s="251"/>
      <c r="H55" s="252"/>
      <c r="I55" s="254"/>
      <c r="J55" s="256"/>
    </row>
    <row r="56" spans="1:10" ht="43.5" customHeight="1" x14ac:dyDescent="0.2">
      <c r="A56" s="256"/>
      <c r="B56" s="251"/>
      <c r="C56" s="261"/>
      <c r="D56" s="261"/>
      <c r="E56" s="264"/>
      <c r="F56" s="264"/>
      <c r="G56" s="164" t="s">
        <v>264</v>
      </c>
      <c r="H56" s="163" t="s">
        <v>210</v>
      </c>
      <c r="I56" s="165">
        <v>44863.5</v>
      </c>
      <c r="J56" s="129">
        <v>44863.5</v>
      </c>
    </row>
    <row r="57" spans="1:10" ht="51.75" customHeight="1" x14ac:dyDescent="0.2">
      <c r="A57" s="128" t="s">
        <v>70</v>
      </c>
      <c r="B57" s="130" t="s">
        <v>8</v>
      </c>
      <c r="C57" s="125">
        <v>14000</v>
      </c>
      <c r="D57" s="125">
        <v>0</v>
      </c>
      <c r="E57" s="129">
        <v>13676.2</v>
      </c>
      <c r="F57" s="129">
        <v>0</v>
      </c>
      <c r="G57" s="130" t="s">
        <v>265</v>
      </c>
      <c r="H57" s="126" t="s">
        <v>220</v>
      </c>
      <c r="I57" s="161">
        <v>1008434</v>
      </c>
      <c r="J57" s="129">
        <v>1008434</v>
      </c>
    </row>
    <row r="58" spans="1:10" ht="62.25" customHeight="1" x14ac:dyDescent="0.2">
      <c r="A58" s="116" t="s">
        <v>71</v>
      </c>
      <c r="B58" s="136" t="s">
        <v>266</v>
      </c>
      <c r="C58" s="123">
        <f>C59</f>
        <v>62603.9</v>
      </c>
      <c r="D58" s="123">
        <v>0</v>
      </c>
      <c r="E58" s="123">
        <f>E59</f>
        <v>62255.199999999997</v>
      </c>
      <c r="F58" s="123">
        <f>F59</f>
        <v>0</v>
      </c>
      <c r="G58" s="136"/>
      <c r="H58" s="117"/>
      <c r="I58" s="166"/>
      <c r="J58" s="123"/>
    </row>
    <row r="59" spans="1:10" ht="60" customHeight="1" x14ac:dyDescent="0.2">
      <c r="A59" s="128" t="s">
        <v>72</v>
      </c>
      <c r="B59" s="162" t="s">
        <v>266</v>
      </c>
      <c r="C59" s="129">
        <v>62603.9</v>
      </c>
      <c r="D59" s="129">
        <v>0</v>
      </c>
      <c r="E59" s="129">
        <v>62255.199999999997</v>
      </c>
      <c r="F59" s="129">
        <v>0</v>
      </c>
      <c r="G59" s="162" t="s">
        <v>267</v>
      </c>
      <c r="H59" s="128" t="s">
        <v>263</v>
      </c>
      <c r="I59" s="161">
        <v>90</v>
      </c>
      <c r="J59" s="129">
        <v>99.4</v>
      </c>
    </row>
    <row r="60" spans="1:10" x14ac:dyDescent="0.2">
      <c r="A60" s="167"/>
      <c r="B60" s="168" t="s">
        <v>268</v>
      </c>
      <c r="C60" s="169">
        <f>C58+C53+C49+C44+C39+C36+C25+C19+C13</f>
        <v>284741.3</v>
      </c>
      <c r="D60" s="169">
        <f>D13</f>
        <v>14061.2</v>
      </c>
      <c r="E60" s="169">
        <f>E53+E58+E49+E44+E39+E36+E25+E19+E13</f>
        <v>283236.5</v>
      </c>
      <c r="F60" s="169">
        <f>F13</f>
        <v>14061.2</v>
      </c>
      <c r="G60" s="170"/>
      <c r="H60" s="171"/>
      <c r="I60" s="172"/>
      <c r="J60" s="171"/>
    </row>
    <row r="61" spans="1:10" x14ac:dyDescent="0.2">
      <c r="A61" s="173"/>
      <c r="B61" s="174" t="s">
        <v>269</v>
      </c>
      <c r="C61" s="175">
        <f>C13+C19+C25+C36+C39+C44+C49+C53+C58+C10</f>
        <v>285101.2</v>
      </c>
      <c r="D61" s="175">
        <f>D58+D53+D49+D44+D39+D36+D25+D19+D13+D10</f>
        <v>18188.5</v>
      </c>
      <c r="E61" s="175">
        <f>E58+E53+E49+E44+E39+E36+E25+E19+E13+E10</f>
        <v>283595.5</v>
      </c>
      <c r="F61" s="175">
        <f>F13+F10</f>
        <v>18188.5</v>
      </c>
      <c r="G61" s="176"/>
      <c r="H61" s="173"/>
      <c r="I61" s="177"/>
      <c r="J61" s="173"/>
    </row>
  </sheetData>
  <mergeCells count="69">
    <mergeCell ref="A9:J9"/>
    <mergeCell ref="A1:J1"/>
    <mergeCell ref="A2:J2"/>
    <mergeCell ref="C3:G3"/>
    <mergeCell ref="A4:A7"/>
    <mergeCell ref="B4:B7"/>
    <mergeCell ref="C4:D5"/>
    <mergeCell ref="E4:F5"/>
    <mergeCell ref="G4:G7"/>
    <mergeCell ref="H4:H7"/>
    <mergeCell ref="I4:I7"/>
    <mergeCell ref="J4:J7"/>
    <mergeCell ref="C6:C7"/>
    <mergeCell ref="D6:D7"/>
    <mergeCell ref="E6:E7"/>
    <mergeCell ref="F6:F7"/>
    <mergeCell ref="D12:F12"/>
    <mergeCell ref="A16:A18"/>
    <mergeCell ref="B16:B18"/>
    <mergeCell ref="C16:C18"/>
    <mergeCell ref="D16:D18"/>
    <mergeCell ref="E16:E18"/>
    <mergeCell ref="F16:F18"/>
    <mergeCell ref="F23:F24"/>
    <mergeCell ref="A20:A22"/>
    <mergeCell ref="B20:B22"/>
    <mergeCell ref="C20:C22"/>
    <mergeCell ref="D20:D22"/>
    <mergeCell ref="E20:E22"/>
    <mergeCell ref="F20:F22"/>
    <mergeCell ref="A23:A24"/>
    <mergeCell ref="B23:B24"/>
    <mergeCell ref="C23:C24"/>
    <mergeCell ref="D23:D24"/>
    <mergeCell ref="E23:E24"/>
    <mergeCell ref="F41:F42"/>
    <mergeCell ref="A28:A32"/>
    <mergeCell ref="B28:B32"/>
    <mergeCell ref="C28:C32"/>
    <mergeCell ref="D28:D32"/>
    <mergeCell ref="E28:E32"/>
    <mergeCell ref="F28:F32"/>
    <mergeCell ref="A41:A42"/>
    <mergeCell ref="B41:B42"/>
    <mergeCell ref="C41:C42"/>
    <mergeCell ref="D41:D42"/>
    <mergeCell ref="E41:E42"/>
    <mergeCell ref="F50:F52"/>
    <mergeCell ref="A45:A46"/>
    <mergeCell ref="B45:B46"/>
    <mergeCell ref="C45:C46"/>
    <mergeCell ref="D45:D46"/>
    <mergeCell ref="E45:E46"/>
    <mergeCell ref="F45:F46"/>
    <mergeCell ref="A50:A52"/>
    <mergeCell ref="B50:B52"/>
    <mergeCell ref="C50:C52"/>
    <mergeCell ref="D50:D52"/>
    <mergeCell ref="E50:E52"/>
    <mergeCell ref="G54:G55"/>
    <mergeCell ref="H54:H55"/>
    <mergeCell ref="I54:I55"/>
    <mergeCell ref="J54:J55"/>
    <mergeCell ref="A54:A56"/>
    <mergeCell ref="B54:B56"/>
    <mergeCell ref="C54:C56"/>
    <mergeCell ref="D54:D56"/>
    <mergeCell ref="E54:E56"/>
    <mergeCell ref="F54:F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 о выполнении</vt:lpstr>
      <vt:lpstr>Оценка результатов</vt:lpstr>
      <vt:lpstr>'Отчет о выполнении'!Заголовки_для_печати</vt:lpstr>
      <vt:lpstr>'Отчет о выполнении'!Область_печати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2025-01-31T07:33:04Z</cp:lastPrinted>
  <dcterms:created xsi:type="dcterms:W3CDTF">1996-10-08T23:32:33Z</dcterms:created>
  <dcterms:modified xsi:type="dcterms:W3CDTF">2025-02-10T14:45:26Z</dcterms:modified>
</cp:coreProperties>
</file>